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65497B13-101B-4286-B1B9-3C0AB03DE9F2}"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8" r:id="rId4"/>
    <sheet name="10.1.0_Rekapitulacija" sheetId="13" r:id="rId5"/>
    <sheet name="10.1.1_SestaveSlojev" sheetId="67" r:id="rId6"/>
    <sheet name="10.1.2_Zasaditve" sheetId="69" r:id="rId7"/>
    <sheet name="10.1.3_UrbanaOprema" sheetId="70" r:id="rId8"/>
    <sheet name="10.1.4_NamakalniSistem" sheetId="71" r:id="rId9"/>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a" localSheetId="2">#REF!</definedName>
    <definedName name="aa" localSheetId="3">#REF!</definedName>
    <definedName name="aa" localSheetId="0">#REF!</definedName>
    <definedName name="aa" localSheetId="1">#REF!</definedName>
    <definedName name="CAD" localSheetId="2">#REF!</definedName>
    <definedName name="CAD" localSheetId="3">#REF!</definedName>
    <definedName name="CAD" localSheetId="0">#REF!</definedName>
    <definedName name="CAD" localSheetId="1">#REF!</definedName>
    <definedName name="CAD_3" localSheetId="2">#REF!</definedName>
    <definedName name="CAD_3" localSheetId="3">#REF!</definedName>
    <definedName name="CAD_3" localSheetId="0">#REF!</definedName>
    <definedName name="CAD_3" localSheetId="1">#REF!</definedName>
    <definedName name="CAD_4" localSheetId="2">#REF!</definedName>
    <definedName name="CAD_4" localSheetId="3">#REF!</definedName>
    <definedName name="CAD_4" localSheetId="0">#REF!</definedName>
    <definedName name="CAD_4" localSheetId="1">#REF!</definedName>
    <definedName name="cc" localSheetId="2">#REF!</definedName>
    <definedName name="cc" localSheetId="3">#REF!</definedName>
    <definedName name="cc" localSheetId="0">#REF!</definedName>
    <definedName name="cc" localSheetId="1">#REF!</definedName>
    <definedName name="CEVICU" localSheetId="2">#REF!</definedName>
    <definedName name="CEVICU" localSheetId="3">#REF!</definedName>
    <definedName name="CEVICU" localSheetId="0">#REF!</definedName>
    <definedName name="CEVICU" localSheetId="1">#REF!</definedName>
    <definedName name="CEVIJE" localSheetId="2">#REF!</definedName>
    <definedName name="CEVIJE" localSheetId="3">#REF!</definedName>
    <definedName name="CEVIJE" localSheetId="0">#REF!</definedName>
    <definedName name="CEVIJE" localSheetId="1">#REF!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NTALPIJA" localSheetId="2">#REF!</definedName>
    <definedName name="ENTALPIJA" localSheetId="3">#REF!</definedName>
    <definedName name="ENTALPIJA" localSheetId="0">#REF!</definedName>
    <definedName name="ENTALPIJA" localSheetId="1">#REF!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Floors_and_ceilings" localSheetId="2">#REF!</definedName>
    <definedName name="Floors_and_ceilings" localSheetId="3">#REF!</definedName>
    <definedName name="Floors_and_ceilings" localSheetId="0">#REF!</definedName>
    <definedName name="Foundations" localSheetId="2">#REF!</definedName>
    <definedName name="Foundations" localSheetId="3">#REF!</definedName>
    <definedName name="Foundations" localSheetId="0">#REF!</definedName>
    <definedName name="HX" localSheetId="2">#REF!</definedName>
    <definedName name="HX" localSheetId="3">#REF!</definedName>
    <definedName name="HX" localSheetId="0">#REF!</definedName>
    <definedName name="HX" localSheetId="1">#REF!</definedName>
    <definedName name="INTERNAL_WALLS" localSheetId="2">#REF!</definedName>
    <definedName name="INTERNAL_WALLS" localSheetId="3">#REF!</definedName>
    <definedName name="INTERNAL_WALLS" localSheetId="0">#REF!</definedName>
    <definedName name="KANALI" localSheetId="2">#REF!</definedName>
    <definedName name="KANALI" localSheetId="3">#REF!</definedName>
    <definedName name="KANALI" localSheetId="0">#REF!</definedName>
    <definedName name="KANALI" localSheetId="1">#REF!</definedName>
    <definedName name="KG_320_Gründung" localSheetId="2">#REF!</definedName>
    <definedName name="KG_320_Gründung" localSheetId="3">#REF!</definedName>
    <definedName name="KG_320_Gründung" localSheetId="0">#REF!</definedName>
    <definedName name="KG_320_Gründung" localSheetId="1">#REF!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NAP" localSheetId="2">#REF!</definedName>
    <definedName name="NAP" localSheetId="3">#REF!</definedName>
    <definedName name="NAP" localSheetId="0">#REF!</definedName>
    <definedName name="NAP" localSheetId="1">#REF!</definedName>
    <definedName name="NIRO" localSheetId="2">#REF!</definedName>
    <definedName name="NIRO" localSheetId="3">#REF!</definedName>
    <definedName name="NIRO" localSheetId="0">#REF!</definedName>
    <definedName name="NIRO" localSheetId="1">#REF!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3" localSheetId="2">#REF!</definedName>
    <definedName name="PodPoglavje_1.3" localSheetId="3">#REF!</definedName>
    <definedName name="PodPoglavje_1.3" localSheetId="0">#REF!</definedName>
    <definedName name="PodPoglavje_1.3" localSheetId="1">#REF!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6" localSheetId="2">#REF!</definedName>
    <definedName name="PodPoglavje_3.6" localSheetId="3">#REF!</definedName>
    <definedName name="PodPoglavje_3.6" localSheetId="0">#REF!</definedName>
    <definedName name="PodPoglavje_3.6" localSheetId="1">#REF!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3" localSheetId="2">#REF!</definedName>
    <definedName name="PodPoglavje_4.3" localSheetId="3">#REF!</definedName>
    <definedName name="PodPoglavje_4.3" localSheetId="0">#REF!</definedName>
    <definedName name="PodPoglavje_4.3" localSheetId="1">#REF!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7" localSheetId="2">#REF!</definedName>
    <definedName name="PodPoglavje_5.7" localSheetId="3">#REF!</definedName>
    <definedName name="PodPoglavje_5.7" localSheetId="0">#REF!</definedName>
    <definedName name="PodPoglavje_5.7" localSheetId="1">#REF!</definedName>
    <definedName name="PodPoglavje_6.1" localSheetId="2">#REF!</definedName>
    <definedName name="PodPoglavje_6.1" localSheetId="3">#REF!</definedName>
    <definedName name="PodPoglavje_6.1" localSheetId="0">#REF!</definedName>
    <definedName name="PodPoglavje_6.1" localSheetId="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'10.1.0_Rekapitulacija'!$A:$D</definedName>
    <definedName name="_xlnm.Print_Area" localSheetId="5">'10.1.1_SestaveSlojev'!$A:$G</definedName>
    <definedName name="_xlnm.Print_Area" localSheetId="6">'10.1.2_Zasaditve'!$A:$G</definedName>
    <definedName name="_xlnm.Print_Area" localSheetId="7">'10.1.3_UrbanaOprema'!$A:$G</definedName>
    <definedName name="_xlnm.Print_Area" localSheetId="8">'10.1.4_NamakalniSistem'!$A:$G</definedName>
    <definedName name="Poglavje_1" localSheetId="2">#REF!</definedName>
    <definedName name="Poglavje_1" localSheetId="3">#REF!</definedName>
    <definedName name="Poglavje_1" localSheetId="0">#REF!</definedName>
    <definedName name="Poglavje_1" localSheetId="1">#REF!</definedName>
    <definedName name="Poglavje_2" localSheetId="2">#REF!</definedName>
    <definedName name="Poglavje_2" localSheetId="3">#REF!</definedName>
    <definedName name="Poglavje_2" localSheetId="0">#REF!</definedName>
    <definedName name="Poglavje_2" localSheetId="1">#REF!</definedName>
    <definedName name="Poglavje_3" localSheetId="2">#REF!</definedName>
    <definedName name="Poglavje_3" localSheetId="3">#REF!</definedName>
    <definedName name="Poglavje_3" localSheetId="0">#REF!</definedName>
    <definedName name="Poglavje_3" localSheetId="1">#REF!</definedName>
    <definedName name="Poglavje_4" localSheetId="2">#REF!</definedName>
    <definedName name="Poglavje_4" localSheetId="3">#REF!</definedName>
    <definedName name="Poglavje_4" localSheetId="0">#REF!</definedName>
    <definedName name="Poglavje_4" localSheetId="1">#REF!</definedName>
    <definedName name="Poglavje_5" localSheetId="2">#REF!</definedName>
    <definedName name="Poglavje_5" localSheetId="3">#REF!</definedName>
    <definedName name="Poglavje_5" localSheetId="0">#REF!</definedName>
    <definedName name="Poglavje_5" localSheetId="1">#REF!</definedName>
    <definedName name="Poglavje_6" localSheetId="2">#REF!</definedName>
    <definedName name="Poglavje_6" localSheetId="3">#REF!</definedName>
    <definedName name="Poglavje_6" localSheetId="0">#REF!</definedName>
    <definedName name="Poglavje_6" localSheetId="1">#REF!</definedName>
    <definedName name="POR" localSheetId="2">#REF!</definedName>
    <definedName name="POR" localSheetId="3">#REF!</definedName>
    <definedName name="POR" localSheetId="0">#REF!</definedName>
    <definedName name="POR" localSheetId="1">#REF!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_xlnm.Print_Titles" localSheetId="2">'0.1_Uvod-STP'!$1:$7</definedName>
    <definedName name="_xlnm.Print_Titles" localSheetId="3">'0.2_Uvod-DGNB'!$1:$7</definedName>
    <definedName name="_xlnm.Print_Titles" localSheetId="5">'10.1.1_SestaveSlojev'!$12:$12</definedName>
    <definedName name="_xlnm.Print_Titles" localSheetId="6">'10.1.2_Zasaditve'!$12:$12</definedName>
    <definedName name="_xlnm.Print_Titles" localSheetId="7">'10.1.3_UrbanaOprema'!$12:$12</definedName>
    <definedName name="_xlnm.Print_Titles" localSheetId="8">'10.1.4_NamakalniSistem'!$12:$12</definedName>
    <definedName name="U" localSheetId="2">#REF!</definedName>
    <definedName name="U" localSheetId="3">#REF!</definedName>
    <definedName name="U" localSheetId="0">#REF!</definedName>
    <definedName name="U" localSheetId="1">#REF!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Y" localSheetId="2">#REF!</definedName>
    <definedName name="Y" localSheetId="3">#REF!</definedName>
    <definedName name="Y" localSheetId="0">#REF!</definedName>
    <definedName name="Y" localSheetId="1">#REF!</definedName>
    <definedName name="YY" localSheetId="2">#REF!</definedName>
    <definedName name="YY" localSheetId="3">#REF!</definedName>
    <definedName name="YY" localSheetId="0">#REF!</definedName>
    <definedName name="Zacetek" localSheetId="2">#REF!</definedName>
    <definedName name="Zacetek" localSheetId="3">#REF!</definedName>
    <definedName name="Zacetek" localSheetId="0">#REF!</definedName>
    <definedName name="Zacetek" localSheetId="1">#REF!</definedName>
    <definedName name="zu" localSheetId="2">#REF!</definedName>
    <definedName name="zu" localSheetId="3">#REF!</definedName>
    <definedName name="zu" localSheetId="0">#REF!</definedName>
    <definedName name="zu"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 i="71" l="1"/>
  <c r="C14" i="71"/>
  <c r="C4" i="71"/>
  <c r="C3" i="71"/>
  <c r="C1" i="71"/>
  <c r="C198" i="70"/>
  <c r="C14" i="70"/>
  <c r="C4" i="70"/>
  <c r="C3" i="70"/>
  <c r="C1" i="70"/>
  <c r="C468" i="69"/>
  <c r="C14" i="69"/>
  <c r="C4" i="69"/>
  <c r="C3" i="69"/>
  <c r="C1" i="69"/>
  <c r="C288" i="67"/>
  <c r="C14" i="67"/>
  <c r="C4" i="67"/>
  <c r="C3" i="67"/>
  <c r="C1" i="67"/>
  <c r="C16" i="13"/>
  <c r="C15" i="13"/>
  <c r="C14" i="13"/>
  <c r="C13" i="13"/>
  <c r="C4" i="13"/>
  <c r="C3" i="13"/>
  <c r="C1" i="13"/>
  <c r="C4" i="68"/>
  <c r="C3" i="68"/>
  <c r="C1" i="68"/>
  <c r="C4" i="66"/>
  <c r="C3" i="66"/>
  <c r="C1" i="66"/>
  <c r="B148" i="71"/>
  <c r="B14" i="71"/>
  <c r="B4" i="71"/>
  <c r="B3" i="71"/>
  <c r="B1" i="71"/>
  <c r="B198" i="70"/>
  <c r="B14" i="70"/>
  <c r="B4" i="70"/>
  <c r="B3" i="70"/>
  <c r="B1" i="70"/>
  <c r="B468" i="69"/>
  <c r="B14" i="69"/>
  <c r="B4" i="69"/>
  <c r="B3" i="69"/>
  <c r="B1" i="69"/>
  <c r="B288" i="67"/>
  <c r="B14" i="67"/>
  <c r="B4" i="67"/>
  <c r="B3" i="67"/>
  <c r="B1" i="67"/>
  <c r="B16" i="13"/>
  <c r="B15" i="13"/>
  <c r="B14" i="13"/>
  <c r="B13" i="13"/>
  <c r="B4" i="13"/>
  <c r="B3" i="13"/>
  <c r="B1" i="13"/>
  <c r="B4" i="68"/>
  <c r="B3" i="68"/>
  <c r="B1" i="68"/>
  <c r="B4" i="66"/>
  <c r="B3" i="66"/>
  <c r="B1" i="66"/>
  <c r="G24" i="67"/>
  <c r="G89" i="70" l="1"/>
  <c r="A23" i="69"/>
  <c r="G466" i="69"/>
  <c r="G464" i="69"/>
  <c r="G462" i="69"/>
  <c r="G458" i="69"/>
  <c r="G455" i="69"/>
  <c r="G452" i="69"/>
  <c r="G445" i="69"/>
  <c r="G442" i="69"/>
  <c r="G439" i="69"/>
  <c r="G436" i="69"/>
  <c r="G433" i="69"/>
  <c r="G430" i="69"/>
  <c r="G427" i="69"/>
  <c r="G424" i="69"/>
  <c r="G419" i="69"/>
  <c r="G416" i="69"/>
  <c r="G413" i="69"/>
  <c r="G410" i="69"/>
  <c r="G407" i="69"/>
  <c r="G404" i="69"/>
  <c r="G401" i="69"/>
  <c r="G398" i="69"/>
  <c r="G395" i="69"/>
  <c r="G392" i="69"/>
  <c r="G389" i="69"/>
  <c r="G386" i="69"/>
  <c r="G383" i="69"/>
  <c r="G380" i="69"/>
  <c r="G377" i="69"/>
  <c r="G374" i="69"/>
  <c r="G371" i="69"/>
  <c r="G368" i="69"/>
  <c r="G363" i="69"/>
  <c r="G360" i="69"/>
  <c r="G357" i="69"/>
  <c r="G354" i="69"/>
  <c r="G349" i="69"/>
  <c r="G346" i="69"/>
  <c r="G343" i="69"/>
  <c r="G340" i="69"/>
  <c r="G337" i="69"/>
  <c r="G334" i="69"/>
  <c r="G331" i="69"/>
  <c r="G328" i="69"/>
  <c r="G325" i="69"/>
  <c r="G322" i="69"/>
  <c r="G319" i="69"/>
  <c r="G316" i="69"/>
  <c r="G313" i="69"/>
  <c r="G310" i="69"/>
  <c r="G303" i="69"/>
  <c r="G300" i="69"/>
  <c r="G297" i="69"/>
  <c r="G294" i="69"/>
  <c r="G289" i="69"/>
  <c r="G286" i="69"/>
  <c r="G283" i="69"/>
  <c r="G278" i="69"/>
  <c r="G275" i="69"/>
  <c r="G272" i="69"/>
  <c r="G269" i="69"/>
  <c r="G266" i="69"/>
  <c r="G263" i="69"/>
  <c r="G260" i="69"/>
  <c r="G257" i="69"/>
  <c r="G254" i="69"/>
  <c r="G251" i="69"/>
  <c r="G248" i="69"/>
  <c r="G245" i="69"/>
  <c r="G242" i="69"/>
  <c r="G237" i="69"/>
  <c r="G234" i="69"/>
  <c r="G231" i="69"/>
  <c r="G228" i="69"/>
  <c r="G225" i="69"/>
  <c r="G222" i="69"/>
  <c r="G219" i="69"/>
  <c r="G216" i="69"/>
  <c r="G213" i="69"/>
  <c r="G210" i="69"/>
  <c r="G207" i="69"/>
  <c r="G204" i="69"/>
  <c r="G201" i="69"/>
  <c r="G198" i="69"/>
  <c r="G195" i="69"/>
  <c r="G192" i="69"/>
  <c r="G189" i="69"/>
  <c r="G186" i="69"/>
  <c r="G181" i="69"/>
  <c r="G178" i="69"/>
  <c r="G175" i="69"/>
  <c r="G170" i="69"/>
  <c r="G167" i="69"/>
  <c r="G164" i="69"/>
  <c r="G161" i="69"/>
  <c r="G158" i="69"/>
  <c r="G155" i="69"/>
  <c r="G152" i="69"/>
  <c r="G149" i="69"/>
  <c r="G146" i="69"/>
  <c r="G143" i="69"/>
  <c r="G140" i="69"/>
  <c r="G137" i="69"/>
  <c r="G134" i="69"/>
  <c r="G131" i="69"/>
  <c r="G128" i="69"/>
  <c r="G125" i="69"/>
  <c r="G122" i="69"/>
  <c r="G119" i="69"/>
  <c r="G116" i="69"/>
  <c r="G113" i="69"/>
  <c r="G110" i="69"/>
  <c r="G107" i="69"/>
  <c r="G104" i="69"/>
  <c r="G101" i="69"/>
  <c r="G98" i="69"/>
  <c r="G95" i="69"/>
  <c r="G92" i="69"/>
  <c r="G89" i="69"/>
  <c r="G86" i="69"/>
  <c r="G83" i="69"/>
  <c r="G80" i="69"/>
  <c r="G77" i="69"/>
  <c r="G74" i="69"/>
  <c r="G71" i="69"/>
  <c r="G68" i="69"/>
  <c r="G65" i="69"/>
  <c r="G62" i="69"/>
  <c r="G59" i="69"/>
  <c r="G56" i="69"/>
  <c r="G53" i="69"/>
  <c r="G50" i="69"/>
  <c r="G47" i="69"/>
  <c r="G44" i="69"/>
  <c r="G41" i="69"/>
  <c r="G38" i="69"/>
  <c r="G35" i="69"/>
  <c r="G32" i="69"/>
  <c r="G29" i="69"/>
  <c r="G26" i="69"/>
  <c r="G23" i="69"/>
  <c r="G144" i="71"/>
  <c r="G142" i="71"/>
  <c r="G136" i="71"/>
  <c r="G133" i="71"/>
  <c r="G130" i="71"/>
  <c r="G127" i="71"/>
  <c r="G126" i="71"/>
  <c r="G119" i="71"/>
  <c r="G118" i="71"/>
  <c r="G117" i="71"/>
  <c r="G116" i="71"/>
  <c r="G113" i="71"/>
  <c r="G112" i="71"/>
  <c r="G109" i="71"/>
  <c r="G106" i="71"/>
  <c r="G105" i="71"/>
  <c r="G104" i="71"/>
  <c r="G101" i="71"/>
  <c r="G100" i="71"/>
  <c r="G97" i="71"/>
  <c r="G90" i="71"/>
  <c r="G89" i="71"/>
  <c r="G88" i="71"/>
  <c r="G81" i="71"/>
  <c r="G78" i="71"/>
  <c r="G76" i="71"/>
  <c r="G74" i="71"/>
  <c r="G71" i="71"/>
  <c r="G68" i="71"/>
  <c r="G67" i="71"/>
  <c r="G64" i="71"/>
  <c r="G63" i="71"/>
  <c r="G56" i="71"/>
  <c r="G54" i="71"/>
  <c r="G52" i="71"/>
  <c r="G50" i="71"/>
  <c r="G48" i="71"/>
  <c r="G46" i="71"/>
  <c r="G44" i="71"/>
  <c r="A43" i="71"/>
  <c r="A46" i="71" s="1"/>
  <c r="G196" i="70"/>
  <c r="G189" i="70"/>
  <c r="G181" i="70"/>
  <c r="G170" i="70"/>
  <c r="G169" i="70"/>
  <c r="G168" i="70"/>
  <c r="G167" i="70"/>
  <c r="G166" i="70"/>
  <c r="G165" i="70"/>
  <c r="G164" i="70"/>
  <c r="G163" i="70"/>
  <c r="G162" i="70"/>
  <c r="G112" i="70"/>
  <c r="G111" i="70"/>
  <c r="G77" i="70"/>
  <c r="G76" i="70"/>
  <c r="G45" i="70"/>
  <c r="A31" i="70"/>
  <c r="A16" i="13"/>
  <c r="A15" i="13"/>
  <c r="A14" i="13"/>
  <c r="A26" i="69" l="1"/>
  <c r="G468" i="69"/>
  <c r="G8" i="69" s="1"/>
  <c r="D14" i="13" s="1"/>
  <c r="A48" i="71"/>
  <c r="G148" i="71"/>
  <c r="G8" i="71" s="1"/>
  <c r="D16" i="13" s="1"/>
  <c r="A47" i="70"/>
  <c r="G198" i="70"/>
  <c r="G8" i="70" s="1"/>
  <c r="D15" i="13" s="1"/>
  <c r="G286" i="67"/>
  <c r="G271" i="67"/>
  <c r="G219" i="67"/>
  <c r="G193" i="67"/>
  <c r="G170" i="67"/>
  <c r="G143" i="67"/>
  <c r="G116" i="67"/>
  <c r="G92" i="67"/>
  <c r="G77" i="67"/>
  <c r="G53" i="67"/>
  <c r="G45" i="67"/>
  <c r="G36" i="67"/>
  <c r="A29" i="69" l="1"/>
  <c r="A50" i="71"/>
  <c r="A52" i="71" s="1"/>
  <c r="A76" i="70"/>
  <c r="A77" i="70" s="1"/>
  <c r="A81" i="70" s="1"/>
  <c r="A22" i="67"/>
  <c r="A26" i="67" l="1"/>
  <c r="A32" i="69"/>
  <c r="A54" i="71"/>
  <c r="A93" i="70"/>
  <c r="A38" i="67" l="1"/>
  <c r="A55" i="67" s="1"/>
  <c r="A35" i="69"/>
  <c r="A56" i="71"/>
  <c r="A62" i="71" s="1"/>
  <c r="A111" i="70"/>
  <c r="A112" i="70" s="1"/>
  <c r="A38" i="69" l="1"/>
  <c r="A64" i="71"/>
  <c r="A118" i="70"/>
  <c r="A79" i="67"/>
  <c r="A94" i="67" l="1"/>
  <c r="A118" i="67" s="1"/>
  <c r="A145" i="67" s="1"/>
  <c r="A41" i="69"/>
  <c r="A66" i="71"/>
  <c r="A68" i="71" s="1"/>
  <c r="A70" i="71" s="1"/>
  <c r="A73" i="71" s="1"/>
  <c r="A76" i="71" s="1"/>
  <c r="A78" i="71" s="1"/>
  <c r="A80" i="71" s="1"/>
  <c r="A87" i="71" s="1"/>
  <c r="A89" i="71" s="1"/>
  <c r="A90" i="71" s="1"/>
  <c r="A96" i="71" s="1"/>
  <c r="A99" i="71" s="1"/>
  <c r="A101" i="71" s="1"/>
  <c r="A103" i="71" s="1"/>
  <c r="A105" i="71" s="1"/>
  <c r="A106" i="71" s="1"/>
  <c r="A108" i="71" s="1"/>
  <c r="A111" i="71" s="1"/>
  <c r="A113" i="71" s="1"/>
  <c r="A115" i="71" s="1"/>
  <c r="A117" i="71" s="1"/>
  <c r="A118" i="71" s="1"/>
  <c r="A119" i="71" s="1"/>
  <c r="A125" i="71" s="1"/>
  <c r="A127" i="71" s="1"/>
  <c r="A129" i="71" s="1"/>
  <c r="A132" i="71" s="1"/>
  <c r="A135" i="71" s="1"/>
  <c r="A142" i="71" s="1"/>
  <c r="A144" i="71" s="1"/>
  <c r="A162" i="70"/>
  <c r="A172" i="67" l="1"/>
  <c r="A195" i="67" s="1"/>
  <c r="A221" i="67" s="1"/>
  <c r="A286" i="67" s="1"/>
  <c r="A44" i="69"/>
  <c r="A163" i="70"/>
  <c r="A164" i="70" s="1"/>
  <c r="A47" i="69" l="1"/>
  <c r="A50" i="69" s="1"/>
  <c r="A53" i="69" s="1"/>
  <c r="A56" i="69" s="1"/>
  <c r="A59" i="69" s="1"/>
  <c r="A62" i="69" s="1"/>
  <c r="A65" i="69" s="1"/>
  <c r="A68" i="69" s="1"/>
  <c r="A71" i="69" s="1"/>
  <c r="A74" i="69" s="1"/>
  <c r="A77" i="69" s="1"/>
  <c r="A80" i="69" s="1"/>
  <c r="A83" i="69" s="1"/>
  <c r="A86" i="69" s="1"/>
  <c r="A89" i="69" s="1"/>
  <c r="A92" i="69" s="1"/>
  <c r="A95" i="69" s="1"/>
  <c r="A98" i="69" s="1"/>
  <c r="A101" i="69" s="1"/>
  <c r="A104" i="69" s="1"/>
  <c r="A107" i="69" s="1"/>
  <c r="A110" i="69" s="1"/>
  <c r="A113" i="69" s="1"/>
  <c r="A116" i="69" s="1"/>
  <c r="A119" i="69" s="1"/>
  <c r="A122" i="69" s="1"/>
  <c r="A125" i="69" s="1"/>
  <c r="A128" i="69" s="1"/>
  <c r="A131" i="69" s="1"/>
  <c r="A165" i="70"/>
  <c r="A134" i="69" l="1"/>
  <c r="A166" i="70"/>
  <c r="A167" i="70" s="1"/>
  <c r="A137" i="69" l="1"/>
  <c r="A168" i="70"/>
  <c r="A169" i="70" s="1"/>
  <c r="A170" i="70" s="1"/>
  <c r="A174" i="70" s="1"/>
  <c r="A185" i="70" s="1"/>
  <c r="A193" i="70" s="1"/>
  <c r="A140" i="69" l="1"/>
  <c r="A143" i="69" s="1"/>
  <c r="A146" i="69" s="1"/>
  <c r="A149" i="69" s="1"/>
  <c r="A152" i="69" s="1"/>
  <c r="A155" i="69" s="1"/>
  <c r="A158" i="69" s="1"/>
  <c r="A161" i="69" s="1"/>
  <c r="A164" i="69" s="1"/>
  <c r="A167" i="69" s="1"/>
  <c r="A170" i="69" s="1"/>
  <c r="A175" i="69" s="1"/>
  <c r="A178" i="69" s="1"/>
  <c r="A181" i="69" s="1"/>
  <c r="A186" i="69" s="1"/>
  <c r="A189" i="69" s="1"/>
  <c r="A192" i="69" s="1"/>
  <c r="A195" i="69" s="1"/>
  <c r="A198" i="69" s="1"/>
  <c r="A201" i="69" s="1"/>
  <c r="A204" i="69" s="1"/>
  <c r="A207" i="69" s="1"/>
  <c r="A210" i="69" s="1"/>
  <c r="A213" i="69" s="1"/>
  <c r="A216" i="69" s="1"/>
  <c r="A219" i="69" s="1"/>
  <c r="A222" i="69" s="1"/>
  <c r="A225" i="69" s="1"/>
  <c r="A228" i="69" s="1"/>
  <c r="A231" i="69" s="1"/>
  <c r="A234" i="69" s="1"/>
  <c r="A237" i="69" s="1"/>
  <c r="A242" i="69" s="1"/>
  <c r="A245" i="69" s="1"/>
  <c r="A248" i="69" s="1"/>
  <c r="A251" i="69" s="1"/>
  <c r="A254" i="69" s="1"/>
  <c r="A257" i="69" s="1"/>
  <c r="A260" i="69" s="1"/>
  <c r="A263" i="69" s="1"/>
  <c r="A266" i="69" s="1"/>
  <c r="A269" i="69" s="1"/>
  <c r="A272" i="69" s="1"/>
  <c r="A275" i="69" s="1"/>
  <c r="A278" i="69" s="1"/>
  <c r="A283" i="69" s="1"/>
  <c r="A286" i="69" s="1"/>
  <c r="A289" i="69" s="1"/>
  <c r="A294" i="69" s="1"/>
  <c r="A297" i="69" s="1"/>
  <c r="A300" i="69" s="1"/>
  <c r="A303" i="69" s="1"/>
  <c r="A310" i="69" s="1"/>
  <c r="A313" i="69" s="1"/>
  <c r="A316" i="69" s="1"/>
  <c r="A319" i="69" s="1"/>
  <c r="A322" i="69" s="1"/>
  <c r="A325" i="69" s="1"/>
  <c r="A328" i="69" s="1"/>
  <c r="A331" i="69" s="1"/>
  <c r="A334" i="69" s="1"/>
  <c r="A337" i="69" s="1"/>
  <c r="A340" i="69" s="1"/>
  <c r="A343" i="69" s="1"/>
  <c r="A346" i="69" s="1"/>
  <c r="A349" i="69" s="1"/>
  <c r="A354" i="69" s="1"/>
  <c r="A357" i="69" s="1"/>
  <c r="A360" i="69" s="1"/>
  <c r="A363" i="69" s="1"/>
  <c r="A368" i="69" s="1"/>
  <c r="A371" i="69" s="1"/>
  <c r="A374" i="69" s="1"/>
  <c r="A377" i="69" s="1"/>
  <c r="A380" i="69" s="1"/>
  <c r="A383" i="69" s="1"/>
  <c r="A386" i="69" s="1"/>
  <c r="A389" i="69" s="1"/>
  <c r="A392" i="69" s="1"/>
  <c r="A395" i="69" s="1"/>
  <c r="A398" i="69" s="1"/>
  <c r="A401" i="69" s="1"/>
  <c r="A404" i="69" s="1"/>
  <c r="A407" i="69" s="1"/>
  <c r="A410" i="69" s="1"/>
  <c r="A413" i="69" s="1"/>
  <c r="A416" i="69" s="1"/>
  <c r="A419" i="69" s="1"/>
  <c r="A424" i="69" s="1"/>
  <c r="A427" i="69" s="1"/>
  <c r="A430" i="69" s="1"/>
  <c r="A433" i="69" s="1"/>
  <c r="A436" i="69" s="1"/>
  <c r="A439" i="69" s="1"/>
  <c r="A442" i="69" s="1"/>
  <c r="A445" i="69" s="1"/>
  <c r="A452" i="69" s="1"/>
  <c r="A455" i="69" s="1"/>
  <c r="A458" i="69" s="1"/>
  <c r="A462" i="69" s="1"/>
  <c r="A464" i="69" s="1"/>
  <c r="A466" i="69" s="1"/>
  <c r="G288" i="67"/>
  <c r="A13" i="13" l="1"/>
  <c r="G8" i="67" l="1"/>
  <c r="D13" i="13" s="1"/>
  <c r="D17" i="13" s="1"/>
  <c r="D19" i="13" l="1"/>
  <c r="D21" i="13" s="1"/>
</calcChain>
</file>

<file path=xl/sharedStrings.xml><?xml version="1.0" encoding="utf-8"?>
<sst xmlns="http://schemas.openxmlformats.org/spreadsheetml/2006/main" count="2147" uniqueCount="1414">
  <si>
    <t>Poz.</t>
  </si>
  <si>
    <t>Opis</t>
  </si>
  <si>
    <t>Količina</t>
  </si>
  <si>
    <t>Cena</t>
  </si>
  <si>
    <t>kos</t>
  </si>
  <si>
    <t>kpl</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</si>
  <si>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</si>
  <si>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</si>
  <si>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</si>
  <si>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</si>
  <si>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</si>
  <si>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</si>
  <si>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</si>
  <si>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</si>
  <si>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</si>
  <si>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</si>
  <si>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</si>
  <si>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</si>
  <si>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</si>
  <si>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</si>
  <si>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</si>
  <si>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</si>
  <si>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</si>
  <si>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</si>
  <si>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</si>
  <si>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</si>
  <si>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</si>
  <si>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</si>
  <si>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</si>
  <si>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</si>
  <si>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</si>
  <si>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</si>
  <si>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</si>
  <si>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</si>
  <si>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</si>
  <si>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</si>
  <si>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</si>
  <si>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</si>
  <si>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</si>
  <si>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</si>
  <si>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</si>
  <si>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</si>
  <si>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</si>
  <si>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</si>
  <si>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t>--</t>
  </si>
  <si>
    <t>ZAPS 0035 PA PPN</t>
  </si>
  <si>
    <t>Boštjan Vuga, univ. dipl. inž. arh., grad. dip. (AA)</t>
  </si>
  <si>
    <t>362-19</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</si>
  <si>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</si>
  <si>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</si>
  <si>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</si>
  <si>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</si>
  <si>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Izvajalec je gospodarski subjekt s katerim naročnik sklene pogodbo o izvedbi javnega naročila in je v fazi oddaje naročila kot ponudnik oddal ekonomsko najugodnejšo ponudbo.</t>
  </si>
  <si>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</si>
  <si>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</si>
  <si>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</si>
  <si>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</si>
  <si>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</si>
  <si>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</si>
  <si>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</si>
  <si>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</si>
  <si>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</si>
  <si>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</si>
  <si>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</si>
  <si>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</si>
  <si>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</si>
  <si>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</si>
  <si>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</si>
  <si>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</si>
  <si>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</si>
  <si>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</si>
  <si>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</si>
  <si>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</si>
  <si>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</si>
  <si>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</si>
  <si>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</si>
  <si>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</si>
  <si>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</si>
  <si>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</si>
  <si>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</si>
  <si>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</si>
  <si>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</si>
  <si>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</si>
  <si>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</si>
  <si>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</si>
  <si>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</si>
  <si>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1</t>
  </si>
  <si>
    <t>10 NAČRT S PODROČJA KRAJINSKE ARHITEKTURE</t>
  </si>
  <si>
    <t>BRUTO, 
krajinska arhitektura, d.o.o.</t>
  </si>
  <si>
    <t>STAVBA FAKULTETE IN ZUNANJA UREDITEV</t>
  </si>
  <si>
    <t>Matej Kučina, univ. dipl. inž. kraj. arh.</t>
  </si>
  <si>
    <t>ZAPS 0907 PKA PPN</t>
  </si>
  <si>
    <t>Nika Čufer, univ. dipl. inž. kraj. arh.</t>
  </si>
  <si>
    <t>Krajinska arhitektura</t>
  </si>
  <si>
    <t xml:space="preserve">Nika Čufer, univ. dipl. inž. kraj. arh. </t>
  </si>
  <si>
    <t>IZS G-4503</t>
  </si>
  <si>
    <t>Projektantski predračun s predizmerami</t>
  </si>
  <si>
    <t>Ervin Rupena, gr. teh.</t>
  </si>
  <si>
    <t>0.2</t>
  </si>
  <si>
    <t>SPLOŠNI TEHNIČNI POGOJI ZA PODROČJE DGNB CERTIFICIRANJA</t>
  </si>
  <si>
    <t xml:space="preserve">Splošni pogoji za področje DGNB certificiranja predstavljajo dopolnilo splošnim tehničnim pogojem in ne odpravljajo drugih obveznosti in odgovornosti, ki jih ima izvajalec v skladu s predpisi in pogodbo. </t>
  </si>
  <si>
    <t>0.2.1</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</si>
  <si>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</si>
  <si>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0.2.2</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</si>
  <si>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</si>
  <si>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0.2.3</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</si>
  <si>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</si>
  <si>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0.2.4</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</si>
  <si>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</si>
  <si>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0.2.5</t>
  </si>
  <si>
    <t>0.2.6</t>
  </si>
  <si>
    <t>0.2.7</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</si>
  <si>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</si>
  <si>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0.2.8</t>
  </si>
  <si>
    <t>Izvajalec med gradnjo dnevno beleži vsa eventualna odstopanja od PZI projektne dokumentacije ter podatke pravočasno posreduje naročniku, nadzoru in projektantu. Potrjene spremembe vnese v podlage za izdelavo PID in posodobitev BIM modelov.</t>
  </si>
  <si>
    <t>0.2.9</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</si>
  <si>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</si>
  <si>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0.2.10</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</si>
  <si>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</si>
  <si>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0.2.11</t>
  </si>
  <si>
    <t>Zaželeno je, da imajo uporabljeni elementi in materiali okoljsko oznako Tip I. (kot npr. ENCODE,  BLUE ANGEL, ipd...).</t>
  </si>
  <si>
    <t>0.2.12</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</si>
  <si>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</si>
  <si>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0.2.13</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</si>
  <si>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</si>
  <si>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t>0.2.14</t>
  </si>
  <si>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</si>
  <si>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t>0.2.15</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</si>
  <si>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</si>
  <si>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0.2.16</t>
  </si>
  <si>
    <t>0.2.17</t>
  </si>
  <si>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</si>
  <si>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t>0.2.18</t>
  </si>
  <si>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</si>
  <si>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t>0.2.19</t>
  </si>
  <si>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</si>
  <si>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</si>
  <si>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</si>
  <si>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</si>
  <si>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</si>
  <si>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REKAPITULACIJA STROŠKOV 
KRAJINSKIH DEL</t>
  </si>
  <si>
    <t>SKUPAJ KRAJINSKA DELA</t>
  </si>
  <si>
    <t>KRAJINSKA DELA</t>
  </si>
  <si>
    <t>10.1</t>
  </si>
  <si>
    <t>10.1.1</t>
  </si>
  <si>
    <t>Sestave slojev</t>
  </si>
  <si>
    <t>Izdelava, dobava in montaža vseh slojev skladno z opisom v nadaljevanju, z vsem potrebnim delom in materialom, upoštevati vse načrte arhitekture z detajli in opisi v tehničem poročilu:</t>
  </si>
  <si>
    <t>EKSTENZIVNA OZELENITEV</t>
  </si>
  <si>
    <t>rastline (homuljice 70%, zelišča in dišavnice 30%)</t>
  </si>
  <si>
    <t xml:space="preserve">geotekstil 300g/m2 </t>
  </si>
  <si>
    <t>utrjen planiran teren</t>
  </si>
  <si>
    <t>m2</t>
  </si>
  <si>
    <t>Sestavljena mešanica iz peska, komposta, šotnega mahu in glinenega granulata v skrbno uravnoteženi mešanici. To je zelo učinkovita sestava: kompost in spagnum (šotni mah) spodbujata močan razvoj korenin, zaradi česar je trava odporna na obrabo zaradi vsakodnevne uporabe in občasnega prometa; peščen granulat zagotavlja strukturo, drenažno sposobnost in preprečevanje zbitosti zemlje. 65% grušč 32/45mm; 20% šota in glineni granulat; 15% kompost / organski substrat</t>
  </si>
  <si>
    <t xml:space="preserve">zahodni pas ob objektu FS </t>
  </si>
  <si>
    <t xml:space="preserve">zasaditev po načrtu KA </t>
  </si>
  <si>
    <t>zastirka debeline 5 cm</t>
  </si>
  <si>
    <t>humuzna plast živice debeline 15 cm</t>
  </si>
  <si>
    <t>kvalitetna rjava zemlja debeline 25 cm</t>
  </si>
  <si>
    <t>nasip debeline 55 cm</t>
  </si>
  <si>
    <t>zahodni pas ob objektu FS</t>
  </si>
  <si>
    <t>zasaditev po načrtu KA</t>
  </si>
  <si>
    <t>humozna plast debeline 15 cm</t>
  </si>
  <si>
    <t>zahodni pas ob objektu FS – 1,2 x 1,2 x 1,2 m sadilna jama / drevo</t>
  </si>
  <si>
    <t>kvalitetna rjava zemlja debeline 85 cm</t>
  </si>
  <si>
    <t>m3</t>
  </si>
  <si>
    <t>S-01</t>
  </si>
  <si>
    <t>vegetacijska preproga:</t>
  </si>
  <si>
    <t>osem do dvanajst različnih vrst rastlin, polaganje ekstenzivnih tepihov ali setev raz. Sedumov</t>
  </si>
  <si>
    <t>rasna podlaga iz različnih mineralnih mešanic</t>
  </si>
  <si>
    <t xml:space="preserve">lahka plast iz dolgih mineralnih vlaken s sposobnostjo zadrževanja vode </t>
  </si>
  <si>
    <t>(kot npr.: Vulkahum Mix 40 ali enakovredno), debeline 10 cm</t>
  </si>
  <si>
    <t xml:space="preserve">geotekstil, termično obdelan filc iz 100 % sintetičnih vlaken, namenjen filtraciji in </t>
  </si>
  <si>
    <t xml:space="preserve">mehanski zaščiti, poliester (PES), PP filc 300g/m2 </t>
  </si>
  <si>
    <t xml:space="preserve">(kot npr.: Urbanscape Geotextile 300-REC ali enakovredno) </t>
  </si>
  <si>
    <t>PS profilirane drenažno akumulacijske plošče</t>
  </si>
  <si>
    <t>(kot npr.: DIADEM DiaDrain-60H ali enakovredno)</t>
  </si>
  <si>
    <t xml:space="preserve">drenažne plošče se zapolnijo z vulkanskim plovcem </t>
  </si>
  <si>
    <t xml:space="preserve">ali penjenim steklom / glapor </t>
  </si>
  <si>
    <t>debelina 0,5 mm, preklop na stranicah min. 1,5 m, pritrdi se z lepilnim trakom</t>
  </si>
  <si>
    <t>(kot npr.: Urbanscape protikoreninska membrana ali enakovredno)</t>
  </si>
  <si>
    <t>S-02.1</t>
  </si>
  <si>
    <t>mineralna preproga:</t>
  </si>
  <si>
    <t>(lava / penjeno steklo / glapor ali enakovredno)</t>
  </si>
  <si>
    <t>lahko drenažno nasutje debeline 26,0 cm</t>
  </si>
  <si>
    <t xml:space="preserve">polietilenska folija, </t>
  </si>
  <si>
    <t>S-02.2</t>
  </si>
  <si>
    <t xml:space="preserve">vegetacijska preproga s travnim tepihom: </t>
  </si>
  <si>
    <t xml:space="preserve">in  višjim mineralnim deležem (kot npr.: Vulkahum Mix 80 ali enakovredno) 15 cm  </t>
  </si>
  <si>
    <t xml:space="preserve">v zgornji plasti 15 cm zračni mineralni substrat </t>
  </si>
  <si>
    <t>(kot npr.: Humko Top Dressing Mix 70TD ali enakovredno)</t>
  </si>
  <si>
    <t xml:space="preserve">PS profilirane drenažno akumulacijske plošče </t>
  </si>
  <si>
    <t xml:space="preserve">(kot npr.: DIADEM DiaDrain-60H ali enakovredno) drenažne plošče </t>
  </si>
  <si>
    <t xml:space="preserve">se zapolnijo z vulkanskim plovcem ali penjenim steklom / glapor </t>
  </si>
  <si>
    <t xml:space="preserve">geotekstilm, termično obdelan filc iz 100 % sintetičnih vlaken, namenjen filtraciji in </t>
  </si>
  <si>
    <t xml:space="preserve">polietilenska folija, debelina 0,5 mm, preklop na </t>
  </si>
  <si>
    <t>stranicah min. 1,5 m, pritrdi se z lepilnim trakom</t>
  </si>
  <si>
    <t>S-02.3</t>
  </si>
  <si>
    <t>okrasne trave / pokrovnice / cvetoče trajnice</t>
  </si>
  <si>
    <t>drobljenec frakcije 8-16 mm (kot npr. kamnolom Verd)</t>
  </si>
  <si>
    <t xml:space="preserve">intenzivni lahki rastni medij za  okrasne trave / pokrovnice / </t>
  </si>
  <si>
    <t>cvetoče trajnice / grmovnice</t>
  </si>
  <si>
    <t>in  višjim mineralnim deležem (kot npr.: Vulkahum Mix 80 ali enakovredno)</t>
  </si>
  <si>
    <t xml:space="preserve">geotekstil termično obdelan filc iz 100 % sintetičnih vlaken, namenjen filtraciji in </t>
  </si>
  <si>
    <t xml:space="preserve">(kot npr.: DIADEM DiaDrain-60H ali enakovredno) drenažne plošče se </t>
  </si>
  <si>
    <t xml:space="preserve">zapolnijo z vulkanskim plovcem ali penjenim steklom / glapor </t>
  </si>
  <si>
    <t xml:space="preserve">polietilenska folija, debelina 0,5 mm, preklop na stranicah min. 1,5 m, </t>
  </si>
  <si>
    <t>pritrdi se z lepilnim trakom</t>
  </si>
  <si>
    <t>S-02.4</t>
  </si>
  <si>
    <t>vegetacijska preproga: grmovnice</t>
  </si>
  <si>
    <t xml:space="preserve">lahka plast iz dolgih mineralnih vlaken s sposobnostjo zadrževanja </t>
  </si>
  <si>
    <t>vode in  višjim mineralnim deležem</t>
  </si>
  <si>
    <t>(kot npr.: Vulkahum Mix 80 ali enakovredno)</t>
  </si>
  <si>
    <t xml:space="preserve">geotekstil termično obdelan filc iz 100 % sintetičnih vlaken, namenjen filtraciji </t>
  </si>
  <si>
    <t xml:space="preserve">in mehanski zaščiti, poliester (PES), PP filc 300g/m2 </t>
  </si>
  <si>
    <t>geotekstil termično obdelan filc iz 100 % sintetičnih vlaken, namenjen filtraciji in</t>
  </si>
  <si>
    <t>S-02.4a</t>
  </si>
  <si>
    <t>vegetacijska preproga: grmovnice v koritih</t>
  </si>
  <si>
    <t xml:space="preserve">intenzivni lahki rastni medij za  </t>
  </si>
  <si>
    <t>okrasne trave / pokrovnice / cvetoče trajnice / grmovnice</t>
  </si>
  <si>
    <t xml:space="preserve">vode in  višjim mineralnim deležem </t>
  </si>
  <si>
    <t xml:space="preserve">geotekstil termično obdelan filc iz 100 % sintetičnih vlaken, </t>
  </si>
  <si>
    <t xml:space="preserve">namenjen filtraciji in mehanski zaščiti, poliester (PES), PP filc 300g/m2 </t>
  </si>
  <si>
    <t>S-02.5</t>
  </si>
  <si>
    <t>vegetacijska preproga: drevesa v koritih</t>
  </si>
  <si>
    <t>intenzivni lahki rastni medij za drevesa</t>
  </si>
  <si>
    <t xml:space="preserve">stranicah min. 1,5 m, pritrdi se z lepilnim trakom </t>
  </si>
  <si>
    <t>S-02.6</t>
  </si>
  <si>
    <t>vegetacijska preproga: tumulusi v atrijih</t>
  </si>
  <si>
    <t>intenzivna, okrasne trave / pokrovnice / cvetoče trajnice</t>
  </si>
  <si>
    <t>geocelice s substratom za rastline</t>
  </si>
  <si>
    <t xml:space="preserve">intenzivni lahki rastni medij </t>
  </si>
  <si>
    <t>za  okrasne trave / pokrovnice / praproti / popenjavke lahka plast iz dolgih mineralnih vlaken s sposobnostjo zadrževanja vode in  višjim mineralnim deležem (kot npr.: Vulkahum Mix 80 ali enakovredno)</t>
  </si>
  <si>
    <t xml:space="preserve">geotekstil termično obdelan filc iz 100 % sintetičnih vlaken, namenjen filtraciji in mehanski zaščiti, poliester (PES), PP filc 300g/m2 (kot npr.: Urbanscape Geotextile 300-REC ali enakovredno) </t>
  </si>
  <si>
    <t xml:space="preserve">PS profilirane drenažno akumulacijske plošče (kot npr.: DIADEM DiaDrain-25H ali enakovredno), </t>
  </si>
  <si>
    <t>drenažne plošče se zapolnijo z vulkanskim plovcem (frakcije 1-3 mm)</t>
  </si>
  <si>
    <t xml:space="preserve">lahko drenažno nasutje </t>
  </si>
  <si>
    <t xml:space="preserve">polietilenska folija, debelina 0,5 mm, preklop na stranicah min. 1,5 m, pritrdi se z lepilnim trakom </t>
  </si>
  <si>
    <t>*OP.: Protierozijska zaščita - geocelice s substratom za rastline se vgradi po spodnjem principu:</t>
  </si>
  <si>
    <t>S-02.6a</t>
  </si>
  <si>
    <t>inenzivna, okrasne trave / pokrovnice / cvetoče trajnice</t>
  </si>
  <si>
    <t xml:space="preserve">lahko drenažno nasutje debeline 0-65 cm </t>
  </si>
  <si>
    <t xml:space="preserve">popenjavk), vijačeno na betonski temelj </t>
  </si>
  <si>
    <t>(sidrni sistem za vertikalne konstrukcije popenjavk)</t>
  </si>
  <si>
    <t xml:space="preserve">pritrdi se z lepilnim trakom </t>
  </si>
  <si>
    <t>S-03.3</t>
  </si>
  <si>
    <t xml:space="preserve">betonske pohodne plošče d= 4,0 cm, </t>
  </si>
  <si>
    <t>dimenzija, tip in barva po izboru projektanta.</t>
  </si>
  <si>
    <t>S-03.3a</t>
  </si>
  <si>
    <t>Sestava S-03.3a je ekvivalentna sestavi S-03.3 z izjemo sloja pod finalnim tlakom, kjer se namesto distančnikov (PVC distančniki npr. Buzon ali ekvivalentno) uredi peščena posteljica.</t>
  </si>
  <si>
    <t xml:space="preserve"> * OP.: zaradi oblike izpustov površine med okroglimi robniki, bo potrebno betonske pohodne plošče na licu mesta ali v delavnici obrezati, da se sestavijo v predviden mozaik.</t>
  </si>
  <si>
    <t>OP.: Opis sestave, izgleda in izdelave prefabriciranih terrazzo plošč je zajet v sklopu poglavja URBANA OPREMA, pri opisu izdelave KLOPI, STOPNIC in STOPALNIH PLOŠČ.</t>
  </si>
  <si>
    <t>Zakoličba vseh elementov zunanje ureditve, pozicij dreves, sadik in površin v sodelovanju s krajinskim arhitektom.</t>
  </si>
  <si>
    <t>10.1.2</t>
  </si>
  <si>
    <t>Zasaditve</t>
  </si>
  <si>
    <t>Urbana oprema</t>
  </si>
  <si>
    <t>10.1.3</t>
  </si>
  <si>
    <t>10.1.4</t>
  </si>
  <si>
    <t>Namakalni sistem</t>
  </si>
  <si>
    <t>10/1 Območje projekta Fakultete za strojništvo</t>
  </si>
  <si>
    <t>Urbana oprema se vgradi v sklopu objekta in sicer v obliki sledečih elementov:</t>
  </si>
  <si>
    <t>Predmet načrta krajinske arhitekture so tudi ločilni robniki v sklopu ureditve strešnih vrtov in atrijev. Njihova funkcija je razmejevanje različnih sestav, predvsem različnih materialov – npr. peščeni deli teras od ozelenjenih, ter tlakovani deli od peščenih in zelenih, kjer so robniki L-profila in vtopljeni v teren oziroma poravnani s koto terena; ter ponekod višinska regulacija oziroma dvignjen robnik, ki razmejuje zelene površine od pohodnih in z višinsko razliko pridobimo zahtevano debelino rastnega substrata nad ploščo objekta.</t>
  </si>
  <si>
    <t>Robniki se uporabijo za razmejitve pohodnih peščenih delov strešnih teras in zelenih sestav znotraj dvignjenih strešnih vrtov, ter v atrijih za razmejitev sestave S-03.1 pohodnega hodnika ob fasadi, ter ureditve zelenih in peščenih delov; ter krožni robniki ureditve v atrijih za razmejevanje zelenih tumulusov/hribčkov in pokrovnih ozelenjenih delov s peščenimi obodnimi potmi – učinek interference valov dežnih kapljic v tlorisni ureditvi.</t>
  </si>
  <si>
    <t>L profili za razmejitev med zelenimi in tlakovanimi deli (atriji – obodna pot; peščene terase strešnih vrtov)</t>
  </si>
  <si>
    <t>globina: 20 cm, L zavihek 5 cm</t>
  </si>
  <si>
    <t>*OP.: pred izdelavo je potrebno izdelati delavnišče načrte, ki jih potrdi projektant!</t>
  </si>
  <si>
    <t>VGRADI SE: robnik L1</t>
  </si>
  <si>
    <t>Robniki za krožne grede ozelenjenih tumulusov</t>
  </si>
  <si>
    <t>(pocinkano in prašno barvano za odpornost proti koroziji in UV-</t>
  </si>
  <si>
    <t>žarkom), RAL 7016 ANTRACIT.</t>
  </si>
  <si>
    <t>debelina: 6 mm.</t>
  </si>
  <si>
    <t xml:space="preserve">globina: </t>
  </si>
  <si>
    <t xml:space="preserve">25 cm za pokrovne grede in pesek, 30 cm za stabilnost substrata pri dvignjenih tumulusih / </t>
  </si>
  <si>
    <t>razmak med rebri: 50 cm</t>
  </si>
  <si>
    <t>material reber: enak kot pri robnikih, debeline 6 mm.</t>
  </si>
  <si>
    <t xml:space="preserve">Varjenje reber na notranjo stran robnikov (proti središču kroga), </t>
  </si>
  <si>
    <t>prilagojenih radiju.</t>
  </si>
  <si>
    <t xml:space="preserve">- robnike se vari ali spaja z vijaki in kotnimi povezovalniki za krožno </t>
  </si>
  <si>
    <t>obliko (po navodilih izdelovalca in izdelavi delavniških načrtov)</t>
  </si>
  <si>
    <t xml:space="preserve">- na mestih spojev se uporabi tesnilno maso, odporno na vlago in </t>
  </si>
  <si>
    <t>temperaturne razlike.</t>
  </si>
  <si>
    <t xml:space="preserve">robnike se točkovno obbetonira, dodatno se togost konstrukcije </t>
  </si>
  <si>
    <t xml:space="preserve">dosega s povezovanjem (varjenjem oziroma vijačenjem) interferenčne </t>
  </si>
  <si>
    <t>oblike robnikov znotraj atrija debelina = 6 mm</t>
  </si>
  <si>
    <t xml:space="preserve">VGRADI SE: </t>
  </si>
  <si>
    <t>robnik L2 d=25 cm</t>
  </si>
  <si>
    <t>robnik L2 d=30 cm</t>
  </si>
  <si>
    <t xml:space="preserve">Kovinsko korito velikih dimenzij za zasaditev dreves na strešni terasi. Korito je predvideno kot polno – z dnom, ki je perforirano za odtekanje vode, ter za dodatno protikoreninsko zaščito. </t>
  </si>
  <si>
    <t>Korito se izvede iz cinkane in prašno barvane pločevine d=6 mm, s horizontalno podkonstrukcijo škatlastega profila 50/50/4 mm in ojačitvenimi rebri profila š. 350 / v. 1200 / d. 6 mm, varjeno na ploščico spodaj in vijačeno na L profil na steni korita.</t>
  </si>
  <si>
    <t>Prašno barvanje v antracit RAL 7016 barvo oziroma po navodilih projektanta.</t>
  </si>
  <si>
    <t>Na ojačitvena rebra se fiksira sistem jeklenic za stabilizacijo dreves v koritih.</t>
  </si>
  <si>
    <t xml:space="preserve">Nivelacija korita se ureja s podlago XPS plošč / nivelacijo drenažnega peščenega ustroja ali točkovnimi temelji, ki omogočajo drenažo vode v spodnjih ustrojih in izravnan zgornji rob. </t>
  </si>
  <si>
    <t>VGRADI SE:</t>
  </si>
  <si>
    <t>KORITO dim. 419 x 432 cm, V=134 cm, 100 cm nad koto zaključenega terena</t>
  </si>
  <si>
    <t>***OP.: Možna je izvedba korita kot dvignjene grede brez dna s prilagojenim zaščitnim slojem protikoreninske zaščite. V tem primeru se namesto perforiranega dna, uredi vezna plošča, ki horizontalno povezuje ojačitvena rebra na dnu korita, medtem ko je samo dno odprto.</t>
  </si>
  <si>
    <t>Sistem za popenjavke je po meri narejena rešitev za vertikalne strukture, ki nadomeščajo drevesa v atrijih zaradi optimizacije svetlobnega izkoristka, teže in vizualnega učinka. Vsak atrij ima več vertikalnih struktur, po katerih se bodo popenjale različne popenjavke.</t>
  </si>
  <si>
    <t>Glej risbo št. 7K0033 DT 04 popenjavke atriji, ter 7K00330 DT 01 sestave atrij.</t>
  </si>
  <si>
    <t>*Detajl in mikrolokacijo vpenjanja jeklenic v objekt je potrebno predhodno uskladiti z Arhitekturo!</t>
  </si>
  <si>
    <t>V ožjih atrijih A1 in A2 je predvideno prečno vpenjanje nosilnih jeklenic za konstrukcije, kjer je sidranje v etažno ploščo potrebno uskladiti s pozicijami nosilne kovinske podkonstrukcije balkonskih korit in fasadnih oblog.</t>
  </si>
  <si>
    <t>V širokih atrijih B1 in B2 je zaradi nižje etažnosti južnega krila objekta, potrebno nosilne jeklenice povezati vzdolžno.</t>
  </si>
  <si>
    <t>Temelj za vpenjaje vertikalne konstrukcije jeklenic je skrit v tumulusih in je dimenzije 200x200x20 cm, nanj je vijačena kovinska plošča, na katero se vijači/vpenja konstrukcija.</t>
  </si>
  <si>
    <t>Za sistem jeklenic se uporabi preverjen sistem za ozelenjevanje, kot npr. Greencable, ki ponuja celovito sistemsko rešitev, ali pa izvajalec poda svojo rešitev, ki jo pred naročilom in izvedbo mora obvezno potrditi projektant.</t>
  </si>
  <si>
    <t>5 vertikalnih jeklenic je vezanih na nosilne krožne obroče na različnih višinah, celotna konstrukcija meri v višino cca. 13 m. V atrijih se izmenjujeta ožji (princip A) in širši (princip B) model vertikalne konstrukcije za večjo dinamiko.</t>
  </si>
  <si>
    <t>V atrijih A1 in A2 se vgradi:</t>
  </si>
  <si>
    <t>V atriju B1 se vgradi:</t>
  </si>
  <si>
    <t>V atriju B2 se vgradi:</t>
  </si>
  <si>
    <t>SKUPNO se vgradi:</t>
  </si>
  <si>
    <t xml:space="preserve">Klopi se urejajo v sklopu ozelenjenih strešnih vrtov, kot aktivna stranica strešnega vrta v navezavi na pohodne terase, ter služijo tako za obrobo strešnega vrta v zagotavljanju dovoljšnje globine rastnega substrata (namesto obodnega zidca Arhitekture), kot površina za sedenje, ležanje, zbiranje. </t>
  </si>
  <si>
    <t>Klopi se vgrajuje na večjih strešnih vrtovih oziroma na strešnih koritih, kjer je večja pohodna površina terase, ter je površina namenjena sedenju smiselna. V večini primerov je klop kombinirana z elementom stopnic, ki so v enakem materialu in obdelavi kot klop, vendar brez lesenega sedala, ter prilagojenih dimenzij.</t>
  </si>
  <si>
    <t>Shema klopi (7K0037 DT 08) prikazuje dolžine klopi in stopnišč glede na različne terase + kosovnico.</t>
  </si>
  <si>
    <t>Detajl klopi (7K0031 DT 02) prikazuje princip vgradnje in obliko klopi, skupaj z lesenim sedalom.</t>
  </si>
  <si>
    <t>Terazzo klada dimenzij 300 cm x 80 x 39 cm cm, temno sive barve z lokalnim kamnitim agregatom, brušena in štokana površinska obdelava, protizmrzlinska zaščita</t>
  </si>
  <si>
    <t>Dolžina (različne dolžine): glej kosovnico</t>
  </si>
  <si>
    <t xml:space="preserve">Višina: 39 cm </t>
  </si>
  <si>
    <t>Globina: 80 cm</t>
  </si>
  <si>
    <t>Oblika: pravokotna s strogo natančnimi robovi za enostavno namestitev (vgradnja na preskok v AB plošči objekta z ločilnimi sloji), vgradi se na podložni temelj</t>
  </si>
  <si>
    <t>Materiali</t>
  </si>
  <si>
    <t>Osnova: betonska mešanica z visokokakovostnim cementom (npr. CEM I 42,5 R).</t>
  </si>
  <si>
    <t>Agregat: kamniti agregat (npr. tonalit, granodiorit, črn apnenec ali Verd TAČ), velikosti delcev 5-15 mm, za vizualni učinek po brušenju. Trpežen in barvno obstojen agregat, odporen na zmrzal, sol in UV-žarke, po možnosti lokalne provenence.</t>
  </si>
  <si>
    <t>Pigment: Anorganski pigment temno sive barve (npr. železov oksid, Bayferrox ali Lanxess), 3–5 % mase cementa, prilagojeno želeni barvni intenzivnosti; predvidi se min. 25 kg / m3 betona</t>
  </si>
  <si>
    <t>Dodatki: Protizmrzlinski dodatek (npr. Sika Antifreeze).</t>
  </si>
  <si>
    <t>Armaturna mreža: Jeklo Ø8 mm, vroče pocinkano, z mrežo na 150 mm, za nosilnost in odpornost proti koroziji.</t>
  </si>
  <si>
    <t>Merila za izbor:</t>
  </si>
  <si>
    <t>Odpornost na zmrzal in sol: Zagotoviti skladnost z EN 12390-9 za uporabo v ekstremnih vremenskih pogojih.</t>
  </si>
  <si>
    <t>Barvna obstojnost: Agregat ne sme izgubljati barve zaradi UV-žarkov ali vremenskih vplivov.</t>
  </si>
  <si>
    <t>Estetika: Temni agregati z enakomerno ali rahlo kontrastno teksturo po brušenju.</t>
  </si>
  <si>
    <t>Priporočene frakcije agregata:</t>
  </si>
  <si>
    <t xml:space="preserve">Večje frakcije (8–16 mm) </t>
  </si>
  <si>
    <t xml:space="preserve">Srednje frakcije (4–8 mm) </t>
  </si>
  <si>
    <t>Fine frakcije (0–4 mm) - uporabne za zapolnitev mikro praznin in zagotavljanje kompaktne strukture betona</t>
  </si>
  <si>
    <t>Priporočena razmerja mešanice</t>
  </si>
  <si>
    <t>Velike frakcije: 40–50 % (npr. 8–16 mm).</t>
  </si>
  <si>
    <t>Srednje frakcije: 30–40 % (npr. 4–8 mm).</t>
  </si>
  <si>
    <t>Fine frakcije: 10–20 % (npr. 0–4 mm).</t>
  </si>
  <si>
    <t>*Op.: razmerje omogoča dober oprijem med agregatom in vezivom, ter hkrati ohranja estetski učinek po brušenju.</t>
  </si>
  <si>
    <t>Površinska obdelava</t>
  </si>
  <si>
    <t>Brušenje: (granulacija 60–80) za izpostavitev kamnitega agregata.</t>
  </si>
  <si>
    <t>Fino štokanje: protizdrsnost in estetski videz</t>
  </si>
  <si>
    <t>Zaščitni premaz: nanos impregnacijskega premaza (siloksan ali poliuretanski premaz) za zaščito pred vremenskimi vplivi in madeži.</t>
  </si>
  <si>
    <t>Izdelava: Prefabricirana v tovarni, s poudarkom na natančnosti dimenzij in konsistenci barve.</t>
  </si>
  <si>
    <t>Testiranje: Zagotovite skladnost z EN 12390-9 (odpornost na zmrzal in sol) ter EN 13893 (protizdrsnost).</t>
  </si>
  <si>
    <t>Montaža</t>
  </si>
  <si>
    <t>Podlaga: Klado postavite na armirano betonsko podlago z minimalno 1 % naklona za odvodnjavanje.</t>
  </si>
  <si>
    <t>Spoji: Polaganje s 10 mm elastičnimi dilatacijskimi fugami, odpornih proti vremenskim vplivom.</t>
  </si>
  <si>
    <t>Na hrbtni strani klopi se predvidi mozničenje za daljše poteze, da se ohranja ravna linija!</t>
  </si>
  <si>
    <t xml:space="preserve">**OP.: </t>
  </si>
  <si>
    <t>Cena zajema izdelavo, dobavo in montažo.</t>
  </si>
  <si>
    <t>Pred izdelavo mora izvajalec obvezno predložiti vzorec terrazza po zgoraj omenjenih navodilih, ki ga pred naročilom potrdita projektant in arhitekt!</t>
  </si>
  <si>
    <t>KOSOVNICA - KLOPI TERASE</t>
  </si>
  <si>
    <t>TIP</t>
  </si>
  <si>
    <t>KLOP 160 dimenzije 160x80x38 cm</t>
  </si>
  <si>
    <t>KLOP 170 dimenzije 170x80x38 cm</t>
  </si>
  <si>
    <t>KLOP 180 dimenzije 180x80x38 cm</t>
  </si>
  <si>
    <t>KLOP 193 dimenzije 193x80x38 cm</t>
  </si>
  <si>
    <t>KLOP 195 dimenzije 195x80x38 cm</t>
  </si>
  <si>
    <t>KLOP 240 dimenzije 240x80x38 cm</t>
  </si>
  <si>
    <t>KLOP 250 dimenzije 250x80x38 cm</t>
  </si>
  <si>
    <t>KLOP 256 dimenzije 256x80x38 cm</t>
  </si>
  <si>
    <t>KLOP 300 dimenzije 300x80x38 cm</t>
  </si>
  <si>
    <t>Stopnice – detajl list št. 7K0031</t>
  </si>
  <si>
    <t>Dimenzije in oblika stopnic</t>
  </si>
  <si>
    <t xml:space="preserve">Dolžina (različne dolžine) </t>
  </si>
  <si>
    <t>Višina: 22,5 cm</t>
  </si>
  <si>
    <t>Globina: 40 cm</t>
  </si>
  <si>
    <t>Oblika: pravokotna s strogo natančnimi robovi za enostavno namestitev, detajl zoba pri vznožju (vgradnja na preskok v AB plošči objekta z ločilnimi sloji)</t>
  </si>
  <si>
    <t>STOPNICE dimenzije DT03, različnih dolžin</t>
  </si>
  <si>
    <t>STOPALNI KAMNI IN BETONSKE PLOŠČE V ATRIJIH</t>
  </si>
  <si>
    <t xml:space="preserve">V atrijih se obroba pohodnega tlakovanega dela uredi v terazzo ploščah izdelanih po principu in izgledu skladnem z elementi klopi in stopnic (opisano zgoraj). Plošče se v atrijih vgrajujejo v sklopu sestave S-03.1 na PVC distančnikih za finalni tlak (kot npr. Buzon ali enakovredno). </t>
  </si>
  <si>
    <t xml:space="preserve">Plošče se v širini 70 cm od fasadnega roba uredijo v vzdolžnem mrežnem vzorcu, na stiku z ozelenjenim/peščenim delom atrija obrobničene z L kovinskimm robnikom. </t>
  </si>
  <si>
    <t>V sklopu ureditve strešnih vrtov se uredi poti s stopalnimi kamni iz terazzo plošč, poti vodijo do korit z zasaditvami dreves ali do peščenih delov, kjer se lahko uredijo mize in stoli / ležalniki ipd..</t>
  </si>
  <si>
    <t>Izdela, dobavi in vgradi se 194,5 m2 pohodnih plošč v atrijih, ter 13 kom plošč za teraso N3-J, cca. 570 kom plošč.</t>
  </si>
  <si>
    <t>V sklopu ureditve klopi na strešnih terasah, se uredijo tudi lesena sedala. Sedala se izdela kot prefabrikatni montažni kos in se jih montira na že vgrajene klopi na objektu, po načrtu tehničnih risb posameznih teras. Uporabi se les slovenskega porekla, npr. alpski macesen.</t>
  </si>
  <si>
    <t>Lesena obloga za sedenje je idelana iz lesenih letvic prereza 40/40 mm, z vmesnim razmakom 18,5 mm. Letvice se pritrdi na podkonstrukcijo iz ploščatega valjanca debeline 6 mm, izvede se skrito vijačenje letvic, podkonstrukcija pa se vijači v AB klado klopi. Dolžina sedala je 3 m1.</t>
  </si>
  <si>
    <t>Vgradi se 14 kosov lesenih prefabriciranih sedalnih elementov.</t>
  </si>
  <si>
    <t>SEDALO dimenzije 300x86x5/22 cm</t>
  </si>
  <si>
    <t>3</t>
  </si>
  <si>
    <t>2</t>
  </si>
  <si>
    <t>4</t>
  </si>
  <si>
    <t>m</t>
  </si>
  <si>
    <t>A.1.</t>
  </si>
  <si>
    <t>STROJNA MONTAŽA: SPLOŠNI POGOJI IN ZAHTEVE</t>
  </si>
  <si>
    <t>OPOMBA 1: Pri izvajanju strojne montaže namakalnega sistema s tega popisa se je potrebno držati vseh zakonov, pravilnikov, predpisov in norm kot tudi pravilom stroke, da bi se s tem zagotovila čim bolj kakovostna izvedba.</t>
  </si>
  <si>
    <t>OPOMBA 2: Vse nejasnosti iz popisa je potrebno pred izvedbo rešiti in dogovoriti s projektantom oz. z odgovornim vodjem gradbišča.</t>
  </si>
  <si>
    <t>OPOMBA 3: Med izvajanjem del je posebno pozornost potrebno posvetiti varovanju obstoječih rastlin oz. dreves.</t>
  </si>
  <si>
    <t>OPOMBA 4: V ceni posamezne postavke morajo biti vključeni vsi stroški povezani z vgradnjo in dobavo materiala; transport, morebitno skladiščenje na gradbišču ter odvoz odvečnega materiala, smeti in čiščenje gradbišča.</t>
  </si>
  <si>
    <t>OPOMBA 5: Izvajalec je v ceno delo dolžan vključiti zavarovanje in zaščito gradbišča  in materiala na njemu.</t>
  </si>
  <si>
    <t>Cena mora vsebovati:</t>
  </si>
  <si>
    <t>­ vsa potrebna zemeljska dela, strojno montažo ter ves material potreben za izvedbo</t>
  </si>
  <si>
    <t>­ vse potrebne transportne stroške dobave materiala ter odvoza odvečnega oz. odpadnega materiala</t>
  </si>
  <si>
    <t>­ odvoz in deponiranje odpadnega materiala na deponijo, ki jo določi investitor</t>
  </si>
  <si>
    <t>­ zapisnik o primopredaji vseh del in vgrajenega materiala</t>
  </si>
  <si>
    <t>­ vso potrebno čiščenje gradbišča med in po končanju del</t>
  </si>
  <si>
    <t>­ vse potrebne A-teste in certifikate vgrajenega materiala</t>
  </si>
  <si>
    <t>­ vse stroške povezane z oranizacijo, zaščito in varovanjem gradbišča ter vzpostavitev v prvotno stanje po dokončanju vseh del.</t>
  </si>
  <si>
    <t>GRADBENA DELA IN MONTAŽA: SPLOŠNI POGOJI IN ZAHTEVE</t>
  </si>
  <si>
    <t>A. TRAVNA POVRŠINA - RAZPRŠILCI</t>
  </si>
  <si>
    <t>A.2.</t>
  </si>
  <si>
    <t>NAMAKANJE TRAVE S STATIČNIMI IN DINAMIČNIMI RAZPRŠILCI</t>
  </si>
  <si>
    <t>Dobava razpršilcev in dodatkov za njihovo montažo</t>
  </si>
  <si>
    <t xml:space="preserve">kot npr. RAIN BIRD 3504 Dinamični pop-up razpršilec priključek 1/2", rotacija 40° - 360°, dometa 4,6 - 10,0 m, pri delovnem tlaku 1,7 - 4,5 bar </t>
  </si>
  <si>
    <t xml:space="preserve">kot npr. RAIN BIRD 1804 Statični pop-up razpršilec priključek 1/2", sektorski in polni krog, višina dviganja 10 cm, dometa 0,9 - 5,5 m, za delovni tlak 1,0 - 2,1 bar </t>
  </si>
  <si>
    <t>kot npr. RAIN BIRD šoba s filtrom RB - SERIJA R-VAN (14,18,24)</t>
  </si>
  <si>
    <t>kot npr. RAIN BIRD narivno koleno za priključitev razpršilca z gibljivo cevjo R 1/2", tip SBE-050</t>
  </si>
  <si>
    <t>kot npr. RAIN BIRD narivno koleno za priključitev razpršilca z gibljivo cevjo R 3/4", tip SBE-075</t>
  </si>
  <si>
    <t>kot npr. RAIN BIRD S-16 sponke za pritrditev gibljive cevi 16 mm na narivno koleno; tip XCL017</t>
  </si>
  <si>
    <t>kot npr. RAIN BIRD SPX-FLEX spojna gibljiva cev 16mm za vezavo razpršilcev na PEHD vodovodno cev</t>
  </si>
  <si>
    <t>m.</t>
  </si>
  <si>
    <t>B. KAPLJIČNO NAMAKANJE GMOVNIC, TRAJNIC, ZASADITVE, ITD. PO TERASAH</t>
  </si>
  <si>
    <t>A.3.</t>
  </si>
  <si>
    <t>MIKRO OZ. KAPLJIČNO NAMAKANJE</t>
  </si>
  <si>
    <t>Dobava kapljičnih cevi in dodatkov</t>
  </si>
  <si>
    <t>kot npr. RAIN BIRD DRIP LINE XFD kapljična cev za namakanje lovorikovcev, ki se lahko zasuje z zastirko (lubje, vulkanski pesek,…) 2,3 l/h za pritisk 0,6 do 2,1 bara, razmak med kapalkami-šobami 33 cm - OCENA</t>
  </si>
  <si>
    <t>kot npr. RAIN BIRD DBL100 povezovalna cev za kapljično cev DN17</t>
  </si>
  <si>
    <t>Elektro magnetni ventilski kos z regulatorjem tlaka</t>
  </si>
  <si>
    <t>kot npr. RAIN BIRD MVK1PRF XCZ-100 PRF komplet z elektromagnetnim ventilom 100-DV 1" z nizkim pretokom in tlačno regulacijskim filtrom, pretok 45,4 - 1136 l/h, izhodni pritisk 2,80 bar (1 kom za vrt, 1 kom za lovorikovce)</t>
  </si>
  <si>
    <t>kot npr. RAIN BIRD T-BOS 9V elektromagnetna tuljava za XCZ-100 PRF komplet z elektromagnetnim ventilom 100-DV 1" z dodatki</t>
  </si>
  <si>
    <t>Dodatki in spojni material za montažo kapljičnih cevi</t>
  </si>
  <si>
    <t>kot npr. RAIN BIRD C-12 Pritrdilni klini za Drip Line kapljično cev</t>
  </si>
  <si>
    <t>Priključni material za povezavo z dovodno DN25 cevjo</t>
  </si>
  <si>
    <t>Spojni material DN16 in dodatki za priključitev in povezovanje kapljičnih Drip Line cevi</t>
  </si>
  <si>
    <t>Komplet spojk DN16/17 za priključitev cevi</t>
  </si>
  <si>
    <t>C. VENTILSKE ŠKATLE ZA MONTAŽO ELEKTROMAGNETNIH VENTILOV</t>
  </si>
  <si>
    <t>A.4.</t>
  </si>
  <si>
    <t>VENTILSKE ŠKATLE - PEHD</t>
  </si>
  <si>
    <t>Dobava ventilskih polietilenskih jaškov</t>
  </si>
  <si>
    <t>kot npr. RAIN BIRD VBA02673 Ventilska škatla iz PVC-ja za vgradnjo elektromagnetnih ventilov - max. 1 ventil. Dimenzija DN 335 mm</t>
  </si>
  <si>
    <t>kot npr. RAIN BIRD VBA02674 Ventilska škatla iz PVC-ja za vgradnjo elektromagnetnih ventilov - max. 3 ventili. Dimenzija 505 x 370 x 305 mm</t>
  </si>
  <si>
    <t>kot npr. RAIN BIRD VBA02675 Ventilska škatla iz PVC-ja za vgradnjo elektromagnetnih ventilov - max. 4 ventili. Dimenzija 630 x 480 x 305 mm</t>
  </si>
  <si>
    <t>D. ELEKTROMAGNETNI VENTILI IN PROGRAMATORJI Z DODATKI</t>
  </si>
  <si>
    <t>A.5.</t>
  </si>
  <si>
    <t>ELEKTROMAGNETNI VENTILI, PROGRAMATOR IN DODATKI</t>
  </si>
  <si>
    <t>Dobava elektromagnetnih ventilov 9V za razpršilce</t>
  </si>
  <si>
    <t xml:space="preserve">kot npr. RAIN BIRD 100-DV-9V Elektromagnetni ventil 1" za razpršilce, PVC konstrukcija, dvojno filtriranje; možnost ročnega aktiviranja; pretok 0,75 do 9,08 m3/h, delovni pritisk od 1,0 do 10,4 bara </t>
  </si>
  <si>
    <t>Elektro magnetni ventilski kos z regulatorjem tlaka za kapljično namakanje</t>
  </si>
  <si>
    <t>kot npr. RAIN BIRD T-BOS 9V elektromagnezna tuljava za XCZ-100 PRF komplet z elektromagnetnim ventilom 100-DV 1" z nizkim pretokom in tlačno regulacijskim filtrom</t>
  </si>
  <si>
    <t>Dobava programatorjev - 9V za avtomatsko krmiljenje</t>
  </si>
  <si>
    <t>kot npr. RAIN BIRD ESP-WPX1 baterijski krmilnik 9V, LCD ekran za programiranje, trije neodvisni programi, 3 štartni časi za program, možnost ročnega aktiviranja enega sektorja ali celotnega programa, test program, v ohišju, montaža v ventilsko škatlo, 1 stezni model za max. 1 el.magnetni ventil</t>
  </si>
  <si>
    <t>kot npr. RAIN BIRD ESP-WPX2 baterijski krmilnik 9V, LCD ekran za programiranje, trije neodvisni programi, 3 štartni časi za program, možnost ročnega aktiviranja enega sektorja ali celotnega programa, test program, v ohišju, montaža v ventilsko škatlo, 2 stezni model za max. 2 el.magnetna ventila</t>
  </si>
  <si>
    <t>kot npr. RAIN BIRD ESP-WPX4 baterijski krmilnik 9V, LCD ekran za programiranje, trije neodvisni programi, 3 štartni časi za program, možnost ročnega aktiviranja enega sektorja ali celotnega programa, test program, v ohišju, montaža v ventilsko škatlo, 4 stezni model za max. 4 el.magnetnie ventile</t>
  </si>
  <si>
    <t>Dobava senzorja padavin</t>
  </si>
  <si>
    <t>kot npr. RAIN BIRD RSD-BEX senzor za padavine, nastavljiva količina</t>
  </si>
  <si>
    <t>Dobava vodoodpornih spojnikov za signalne kable</t>
  </si>
  <si>
    <t>kot npr. RAIN BIRD WPSK20 vodotesni silikonski spojniki za vezavo električnega signalnega kabla z elektromagnetnimi ventili v ventilskih škatlah , max 3x4 mm²</t>
  </si>
  <si>
    <t>kot npr. RAIN BIRD KING vodotesni silikonski spojniki za vezavo električnega signalnega kabla z elektromagnetnimi ventili v ventilskih škatlah , max 3x1,5 mm²</t>
  </si>
  <si>
    <t>Dobava mnogoternih ventilskih razdelilcev</t>
  </si>
  <si>
    <t>kot npr. RAIN BIRD RB1301-010 PVC T-kos sistemski razdelilec za elektromagnetne ventile - 1 izhod</t>
  </si>
  <si>
    <t>kot npr. RAIN BIRD RB1301-210 PVC T-kos sistemski razdelilec za elektromagnetne ventile - 2 izhoda</t>
  </si>
  <si>
    <t>kot npr. RAIN BIRD RB1301-310 PVC T-kos sistemski razdelilec za elektromagnetne ventile - 3 izhodi</t>
  </si>
  <si>
    <t>kot npr. RAIN BIRD RB1301-410 PVC T-kos sistemski razdelilec za elektromagnetne ventile - 4 izhodi</t>
  </si>
  <si>
    <t>E. PEHD SPOJNI MATERIAL IN POLIETILENSKE PE10 CEVI PN10 BAR</t>
  </si>
  <si>
    <t>A.6.</t>
  </si>
  <si>
    <t>PEHD SPOJNI MATERIAL DN25/3/4"</t>
  </si>
  <si>
    <t>Dobava spojnega materiala iz polipropilena PN 10 bar, za spajanje elektromagnetnih ventilov in dovodnih cevi DN25 ter razpršilcev vključno z vsem potrošnim materialom</t>
  </si>
  <si>
    <t>kot npr. PLM-WA1 Koleno 1" NN/ZN</t>
  </si>
  <si>
    <t>PEHD spojni material DN25 - PAVŠAL</t>
  </si>
  <si>
    <t>PVC Krogelni ventil s holandcem</t>
  </si>
  <si>
    <t>Krogelni ventil iz PVC - BW-KH1" z holandcem</t>
  </si>
  <si>
    <t>Drobni spojni material</t>
  </si>
  <si>
    <t>Drobni spojni in vezni PEHD ter markirni (markirne zastavice) material za strojno montažo namakalnega sistema</t>
  </si>
  <si>
    <t>Dobava polietilenskih cevi DN25</t>
  </si>
  <si>
    <t>Cev iz polietilena PE100 10,0 K za izvedbo razvoda namakalnega sistema za kapljično namakanje dreves od ventilske škatle z elektro magnetnimi ventili do dreves, DN 25, 10,0 bar - OCENA</t>
  </si>
  <si>
    <t>F. STROJNA MONTAŽA SISTEMA</t>
  </si>
  <si>
    <t>A.7.</t>
  </si>
  <si>
    <t>STROJNA MONTAŽA NAMAKALNEGA SISTEMA</t>
  </si>
  <si>
    <t>Vgradnja namakalnega sistema na položeno vodovodno inštalacijo, montaža razpršilcev, elektromagnetnih ventilov, krmilnika in kapljičnega sistema vključno z vsemi potrebnimi nastavitvami in zagonom</t>
  </si>
  <si>
    <t>Nepredvidena montažna in druga dela, ter vgradnja namakalnega materiala v višini 10% od vrednosti postavk A.7.1.</t>
  </si>
  <si>
    <t>Zahteve za delovanje sistema: P = 2,5 - 4,0 bar; Q = min. 1,8 - 3,2 m³/h (priključek DN25 - 3/4" oz. DN25 - 1").</t>
  </si>
  <si>
    <t>Dobava sadik in izvedba zasaditev skladno z navodili iz načrta krajinske arhitekture:</t>
  </si>
  <si>
    <t>TERASE NA STREHAH</t>
  </si>
  <si>
    <t>Vbon</t>
  </si>
  <si>
    <t>Verbena bonariensis (slovensko ime: patagonski sporiš)</t>
  </si>
  <si>
    <t>SmH</t>
  </si>
  <si>
    <t>Stachys monieri 'Hummelo' (slovensko ime: čišljak)</t>
  </si>
  <si>
    <t>Epur</t>
  </si>
  <si>
    <t>Echinacea purpurea (slovensko ime: ameriški slamnik)</t>
  </si>
  <si>
    <t>SHf</t>
  </si>
  <si>
    <t>Sedum 'Herbstfreunde' (slovensko ime: hermelika)</t>
  </si>
  <si>
    <t>Tsp</t>
  </si>
  <si>
    <t>Thymus serpyllum (slovensko ime: materina dušica)</t>
  </si>
  <si>
    <t>HLP</t>
  </si>
  <si>
    <t>Helianthemum 'Lawrenson's Pink' (slovensko ime: sončece)</t>
  </si>
  <si>
    <t>KmMM</t>
  </si>
  <si>
    <t>Knautia macedonica 'Mini Midget (slovensko ime: grabljišče)</t>
  </si>
  <si>
    <t>SJA</t>
  </si>
  <si>
    <t>Sedum 'Jose Aubergine' (slovensko ime: hermelika)</t>
  </si>
  <si>
    <t>PaB</t>
  </si>
  <si>
    <t>Persicaria amplexicaulis 'Blackfield' (slovensko ime: dresen)</t>
  </si>
  <si>
    <t>CrC</t>
  </si>
  <si>
    <t>Centranthus ruber 'Coccineus' (slovensko ime: rdeča špajka)</t>
  </si>
  <si>
    <t>ESSR</t>
  </si>
  <si>
    <t>Echinacea ‘SunSeekers Red’ (slovensko ime: ameriški slamnik)</t>
  </si>
  <si>
    <t>SanT</t>
  </si>
  <si>
    <t>Sanguisorba 'Tanna' (slovensko ime: strašnica)</t>
  </si>
  <si>
    <t>AWF</t>
  </si>
  <si>
    <t>Achillea 'Walter Funcke' (slovensko ime: rman)</t>
  </si>
  <si>
    <t>Sach</t>
  </si>
  <si>
    <t>Santolina chamaecyparissus (slovensko ime: svetnica)</t>
  </si>
  <si>
    <t>Epp</t>
  </si>
  <si>
    <t>Echinacea paradoxa var. paradoxa (slovensko ime: ameriški slamnik)</t>
  </si>
  <si>
    <t>HeSt</t>
  </si>
  <si>
    <t>Helianthemum 'Sterntaler' (slovensko ime: sončece)</t>
  </si>
  <si>
    <t>ATC</t>
  </si>
  <si>
    <t>Achillea 'Terra Cotta' (slovensko ime: rman)</t>
  </si>
  <si>
    <t>AfPV</t>
  </si>
  <si>
    <t>Achillea fillipendulina 'Parker's varietat' (slovensko ime: rumeni rman)</t>
  </si>
  <si>
    <t>CvMB</t>
  </si>
  <si>
    <t>Coreopsis ventricilata 'Moon beam' (slovensko ime: lepe očke)</t>
  </si>
  <si>
    <t>CcPDB</t>
  </si>
  <si>
    <t>Campanula carpatica 'Pearl Deep Blue' (slovensko ime: zvončnica)</t>
  </si>
  <si>
    <t>SnCd</t>
  </si>
  <si>
    <t>Salvia nemorosa 'Caradonna' (slovensko ime: kadulja)</t>
  </si>
  <si>
    <t>PLS</t>
  </si>
  <si>
    <t>Perovskia 'Little Spire' (slovensko ime: perovskija)</t>
  </si>
  <si>
    <t>ErVB</t>
  </si>
  <si>
    <t>Echinops ritro ‘Veitch’s Blue’ (slovensko ime: bodoglavec)</t>
  </si>
  <si>
    <t>SBB</t>
  </si>
  <si>
    <t>Salvia ‘Bumble Blue’ (slovensko ime: kadulja)</t>
  </si>
  <si>
    <t>ErpB</t>
  </si>
  <si>
    <t>Eryngium planum 'Blaukappe' (slovensko ime: možina)</t>
  </si>
  <si>
    <t>Mura</t>
  </si>
  <si>
    <t>Muscari racemosum  (slovensko ime: grozdnata hrušica)</t>
  </si>
  <si>
    <t>SetM</t>
  </si>
  <si>
    <t>Sedum telephium hy. 'Matrona'   (slovensko ime: hermelika)</t>
  </si>
  <si>
    <t>SCC</t>
  </si>
  <si>
    <t>Sanguisorba 'Cangsham Cranberry' (slovensko ime: strašnica)</t>
  </si>
  <si>
    <t>ArmS</t>
  </si>
  <si>
    <t>Armeria maritima 'Splendens'  (slovensko ime: pečnik)</t>
  </si>
  <si>
    <t>PebS</t>
  </si>
  <si>
    <t>Persicaria bistorta ‘Superba’ (slovensko ime: kačja dresen)</t>
  </si>
  <si>
    <t>HuaPP</t>
  </si>
  <si>
    <t>Heuchera americana 'Palace Purple'  (slovensko ime: ognjeni dež)</t>
  </si>
  <si>
    <t>RufG</t>
  </si>
  <si>
    <t>Rudbeckia fulgida 'Goldsturm'  (slovensko ime: rudbekija)</t>
  </si>
  <si>
    <t>EcCH</t>
  </si>
  <si>
    <t>Euphorbia cyparissias 'Claridge Howard' (slovensko ime: mleček)</t>
  </si>
  <si>
    <t>KGJ</t>
  </si>
  <si>
    <t>Kniphofia 'Green Jade'  (slovensko ime: bakljasta lilija)</t>
  </si>
  <si>
    <t>Acml</t>
  </si>
  <si>
    <t>Achillea millefolium (slovensko ime: rman)</t>
  </si>
  <si>
    <t>Lv</t>
  </si>
  <si>
    <t>Leucanthemum vulgare (slovensko ime: ivanjščica)</t>
  </si>
  <si>
    <t>EpBS</t>
  </si>
  <si>
    <t>Echinacea purpurea 'Baby Swan White' (slovensko ime: ameriški slamnik)</t>
  </si>
  <si>
    <t>EpA</t>
  </si>
  <si>
    <t>Echinacea purpurea 'Alba' (slovensko ime: ameriški slamnik)</t>
  </si>
  <si>
    <t>SnS</t>
  </si>
  <si>
    <t>Salvia nemorosa ‘Schneehuegel’ (slovensko ime: kadulja)</t>
  </si>
  <si>
    <t>SiKW</t>
  </si>
  <si>
    <t>Scabiosa incisa ‘Kudo White’ (slovensko ime: grintavec)</t>
  </si>
  <si>
    <t>LaHB</t>
  </si>
  <si>
    <t>Lavandula angustifolia 'Hidcote Blue' (slovensko ime: sivka)</t>
  </si>
  <si>
    <t>Sla</t>
  </si>
  <si>
    <t>Salvia lavandulifolia (slovensko ime: žajbelj)</t>
  </si>
  <si>
    <t>CnWC</t>
  </si>
  <si>
    <t>Calamintha nepeta 'White Cloud'  (slovensko ime: čober)</t>
  </si>
  <si>
    <t>AmA</t>
  </si>
  <si>
    <t>Armeria maritima 'Alba' (slovensko ime: pečnik)</t>
  </si>
  <si>
    <t>CrSn</t>
  </si>
  <si>
    <t>Centranthus ruber 'Snowcloud' (slovensko ime: rdeča špajka)</t>
  </si>
  <si>
    <t>Aer</t>
  </si>
  <si>
    <t>Alchemilla erythropoda  (slovensko ime: plahtica)</t>
  </si>
  <si>
    <t>Eup</t>
  </si>
  <si>
    <t>Euphorbia polychroma  (slovensko ime: mleček)</t>
  </si>
  <si>
    <t>Ear</t>
  </si>
  <si>
    <t>Euphorbia amygdaloides var. robbiae (slovensko ime: mleček)</t>
  </si>
  <si>
    <t>Alu</t>
  </si>
  <si>
    <t>Asphodeline lutea  (slovensko ime: čepljec)</t>
  </si>
  <si>
    <t>Ae</t>
  </si>
  <si>
    <t>Alchemilla epipsila (slovensko ime: plahtica)</t>
  </si>
  <si>
    <t>FnBP</t>
  </si>
  <si>
    <t>Fargesia nitida 'Black Pearl' (slovensko ime: bambus)</t>
  </si>
  <si>
    <t>FsAW</t>
  </si>
  <si>
    <t>Fargesia scabrida 'Asian Wonder' (slovensko ime: bambus)</t>
  </si>
  <si>
    <t>FmJ</t>
  </si>
  <si>
    <t>Fargesia murieliae 'Jumbo' (slovensko ime: bambus)</t>
  </si>
  <si>
    <t>PavC</t>
  </si>
  <si>
    <t>Panicum virgatum ‘Cardinal’  (slovensko ime: proso)</t>
  </si>
  <si>
    <t>Cabr</t>
  </si>
  <si>
    <t>Calamagrostis brachytricha  (slovensko ime: šašulica)</t>
  </si>
  <si>
    <t>Ersp</t>
  </si>
  <si>
    <t>Eragrostis spectabilis (slovensko ime: kosmatka)</t>
  </si>
  <si>
    <t>DecG</t>
  </si>
  <si>
    <t>Deschampsia cespitosa 'Goldtau' (slovensko ime: rušnata masnica)</t>
  </si>
  <si>
    <t>SphC</t>
  </si>
  <si>
    <t>Sporobolus heterolepsis 'Cloud'  (slovensko ime: plodomet)</t>
  </si>
  <si>
    <t>PnaLb</t>
  </si>
  <si>
    <t>Pennisetum alopecuroides 'Little bunny'  (slovensko ime: perjanka)</t>
  </si>
  <si>
    <t>Seau</t>
  </si>
  <si>
    <t>Sesleria autumnalis  (slovensko ime: jesenska vilovina)</t>
  </si>
  <si>
    <t>MocED</t>
  </si>
  <si>
    <t>Molinia caerulea 'Edith Dudszus'  (slovensko ime: modra stožka)</t>
  </si>
  <si>
    <t>Camr</t>
  </si>
  <si>
    <t>Carex morrowii (slovensko ime: šaš)</t>
  </si>
  <si>
    <t>Stt</t>
  </si>
  <si>
    <t>Stipa tenuissima  (slovensko ime: bodalica)</t>
  </si>
  <si>
    <t>She</t>
  </si>
  <si>
    <t>Sesleria heufleriana  (slovensko ime: vilovina)</t>
  </si>
  <si>
    <t>MocM</t>
  </si>
  <si>
    <t>Molinia caerulea 'Moerhexe'  (slovensko ime: modra stožka)</t>
  </si>
  <si>
    <t>Pna</t>
  </si>
  <si>
    <t>Pennisetum alopecuroides  (slovensko ime: perjanka)</t>
  </si>
  <si>
    <t>CabRR</t>
  </si>
  <si>
    <t>Carex buchananii ‘Red Rooster’  (slovensko ime: šaš)</t>
  </si>
  <si>
    <t>ImcRB</t>
  </si>
  <si>
    <t>Imperata cylindrica 'Red Baron' (slovensko ime: imperata)</t>
  </si>
  <si>
    <t>PnaRH</t>
  </si>
  <si>
    <t>Pennisetum alopecuroides 'Red Head'  (slovensko ime: japonska perjanka)</t>
  </si>
  <si>
    <t>CaKF</t>
  </si>
  <si>
    <t>Calamagrostis x acutiflora 'Karl Foerster' (slovensko ime: šašulica)</t>
  </si>
  <si>
    <t>HmA</t>
  </si>
  <si>
    <t>Hakonechloa macra 'Aureola' (slovensko ime: hakonska trava)</t>
  </si>
  <si>
    <t>čebulnice</t>
  </si>
  <si>
    <t>TPDr</t>
  </si>
  <si>
    <t>Tulipan Purple Dream (slovensko ime: tulipan)</t>
  </si>
  <si>
    <t>TPIm</t>
  </si>
  <si>
    <t>Tulipan Pink Impression (slovensko ime: tulipan)</t>
  </si>
  <si>
    <t>AlPS</t>
  </si>
  <si>
    <t>Allium ‘Purple Sensation’  (slovensko ime: luk)</t>
  </si>
  <si>
    <t>Alsh</t>
  </si>
  <si>
    <t>Allium sphaerocephalum  (slovensko ime: oblasti luk)</t>
  </si>
  <si>
    <t>Tpa</t>
  </si>
  <si>
    <t>Tulipan Parade (slovensko ime: tulipan)</t>
  </si>
  <si>
    <t>NAG</t>
  </si>
  <si>
    <t>Narcisa Arctic Gold (slovensko ime: narcisa)</t>
  </si>
  <si>
    <t>TCC</t>
  </si>
  <si>
    <t>Tulipan Cream Cocktail (slovensko ime: tulipan)</t>
  </si>
  <si>
    <t>Csp</t>
  </si>
  <si>
    <t>Crocus speciosus  (slovensko ime: žafran)</t>
  </si>
  <si>
    <t>Alo</t>
  </si>
  <si>
    <t>Allium oreophilum (slovensko ime: luk)</t>
  </si>
  <si>
    <t>TPu</t>
  </si>
  <si>
    <t>Tulipan 'Purissima' (slovensko ime: tulipan)</t>
  </si>
  <si>
    <t>NS</t>
  </si>
  <si>
    <t>Narcisa Segovia (slovensko ime: narcisa)</t>
  </si>
  <si>
    <t>AlLB</t>
  </si>
  <si>
    <t>Allium ‘Lavender Bubbles’ (slovensko ime: luk)</t>
  </si>
  <si>
    <t>Alfl</t>
  </si>
  <si>
    <t>Allium flavum  (slovensko ime: luk)</t>
  </si>
  <si>
    <t>TmD</t>
  </si>
  <si>
    <t>Taxus media 'Densiformis'</t>
  </si>
  <si>
    <t>PlOL</t>
  </si>
  <si>
    <t>Prunus laurocerasus 'Otto Luyken'</t>
  </si>
  <si>
    <t>PmP</t>
  </si>
  <si>
    <t>Pinus mugo 'Pumilio'</t>
  </si>
  <si>
    <t>ApSK</t>
  </si>
  <si>
    <t>Acer palmatum 'Sango Kaku'</t>
  </si>
  <si>
    <t>MbYB</t>
  </si>
  <si>
    <t>Magnolia brooklyensis 'Yellow bird'</t>
  </si>
  <si>
    <t>BuDo</t>
  </si>
  <si>
    <t>Betula utilis 'Doorenbos'</t>
  </si>
  <si>
    <t>Cc</t>
  </si>
  <si>
    <t>Cercis canadensis</t>
  </si>
  <si>
    <t>ATRIJI</t>
  </si>
  <si>
    <t>HhV</t>
  </si>
  <si>
    <t>Hedera helix 'Variegata'</t>
  </si>
  <si>
    <t>WsAl</t>
  </si>
  <si>
    <t>Wisteria sinensis 'Alba'</t>
  </si>
  <si>
    <t>Pau</t>
  </si>
  <si>
    <t>Polygonum aubertii/fallopia baldschuanica</t>
  </si>
  <si>
    <t>Hh</t>
  </si>
  <si>
    <t xml:space="preserve">Hedera helix </t>
  </si>
  <si>
    <t>HhG</t>
  </si>
  <si>
    <t>Hedera helix ‘Glacier’</t>
  </si>
  <si>
    <t>Vcg</t>
  </si>
  <si>
    <t>Vitis coignetiae</t>
  </si>
  <si>
    <t>Hhi</t>
  </si>
  <si>
    <t>Hedera hibernica</t>
  </si>
  <si>
    <t>CoH</t>
  </si>
  <si>
    <t xml:space="preserve">Celastrus orbiculatus 'Hermaphroditus' </t>
  </si>
  <si>
    <t>CrFl</t>
  </si>
  <si>
    <t>Campsis radicans 'Flamenco'</t>
  </si>
  <si>
    <t>CrFv</t>
  </si>
  <si>
    <t>Campsis radicans 'Flava'</t>
  </si>
  <si>
    <t>PtV</t>
  </si>
  <si>
    <t>Parthenocissus tricuspidata 'Veitchii'</t>
  </si>
  <si>
    <t>Lh</t>
  </si>
  <si>
    <t xml:space="preserve">Lonicera henryi </t>
  </si>
  <si>
    <t>WsP</t>
  </si>
  <si>
    <t xml:space="preserve">Wisteria sinensis 'Prolific' </t>
  </si>
  <si>
    <t>Wf</t>
  </si>
  <si>
    <t xml:space="preserve">Wisteria floribunda </t>
  </si>
  <si>
    <t>Dfm</t>
  </si>
  <si>
    <t>Dryopteris filix-mas</t>
  </si>
  <si>
    <t>Psc</t>
  </si>
  <si>
    <t xml:space="preserve">Phyllitis scolopendrium </t>
  </si>
  <si>
    <t>Pvu</t>
  </si>
  <si>
    <t xml:space="preserve">Polypodium vulgare </t>
  </si>
  <si>
    <t>PsP</t>
  </si>
  <si>
    <t xml:space="preserve">Polystichum setiferum 'Plumosum' </t>
  </si>
  <si>
    <t>VmA</t>
  </si>
  <si>
    <t xml:space="preserve">Vinca minor 'Alba' </t>
  </si>
  <si>
    <t>EfEG</t>
  </si>
  <si>
    <t>Euonymus fortunei 'Emerald Gaiety'</t>
  </si>
  <si>
    <t>Cmr</t>
  </si>
  <si>
    <t>Carex morrowii</t>
  </si>
  <si>
    <t>CmrV</t>
  </si>
  <si>
    <t>Carex morowii 'Variegata'</t>
  </si>
  <si>
    <t>Ln</t>
  </si>
  <si>
    <t>Luzula nivea</t>
  </si>
  <si>
    <t>Pt</t>
  </si>
  <si>
    <t>Pachysandra terminalis</t>
  </si>
  <si>
    <t>Vm</t>
  </si>
  <si>
    <t xml:space="preserve">Vinca minor </t>
  </si>
  <si>
    <t>Hm</t>
  </si>
  <si>
    <t xml:space="preserve">Haconechloa macra </t>
  </si>
  <si>
    <t>Asarum europaeum</t>
  </si>
  <si>
    <t>Ls</t>
  </si>
  <si>
    <t>Luzula sylvatica</t>
  </si>
  <si>
    <t>EfDB</t>
  </si>
  <si>
    <t xml:space="preserve">Euonymus fortunei 'Dart's Blanket' </t>
  </si>
  <si>
    <t>EfEGo</t>
  </si>
  <si>
    <t xml:space="preserve">Euonymus fortunei 'Emerald'n Gold' </t>
  </si>
  <si>
    <t>Hc</t>
  </si>
  <si>
    <t>Hypericum calycinum</t>
  </si>
  <si>
    <t>LnA</t>
  </si>
  <si>
    <t xml:space="preserve">Lysimachia nummularia 'Aurea' </t>
  </si>
  <si>
    <t>LgH</t>
  </si>
  <si>
    <t>Lamiastrum galeobdolon 'Herman's pride'</t>
  </si>
  <si>
    <t>De</t>
  </si>
  <si>
    <t>Dryopteris erythrosora</t>
  </si>
  <si>
    <t>EfC</t>
  </si>
  <si>
    <t xml:space="preserve">Euonymus fortunei 'Coloratus' </t>
  </si>
  <si>
    <t>ArBG</t>
  </si>
  <si>
    <t>Ajuga reptans 'Burgundy Glow'</t>
  </si>
  <si>
    <t>ZAHODNO OD FS</t>
  </si>
  <si>
    <t>Cp</t>
  </si>
  <si>
    <t>Mc</t>
  </si>
  <si>
    <t>Sp</t>
  </si>
  <si>
    <t>Ac</t>
  </si>
  <si>
    <t>Cm</t>
  </si>
  <si>
    <t>Pm</t>
  </si>
  <si>
    <t>Sa</t>
  </si>
  <si>
    <t>Ap</t>
  </si>
  <si>
    <t>ZAKLONIŠČE</t>
  </si>
  <si>
    <t>Hedera helix</t>
  </si>
  <si>
    <t>Lonicera henryi</t>
  </si>
  <si>
    <t>OSTALO</t>
  </si>
  <si>
    <t>Postavitev kompletov treh količkov za oporo</t>
  </si>
  <si>
    <t>URBANA OPREMA</t>
  </si>
  <si>
    <t>KOVINSKI ELEMENTI</t>
  </si>
  <si>
    <t>ROBNIKI</t>
  </si>
  <si>
    <t>KORITA</t>
  </si>
  <si>
    <t>SISTEM ZA POPENJAVKE V ATRIJIH</t>
  </si>
  <si>
    <t>TERRAZZO ELEMENTI</t>
  </si>
  <si>
    <t>KLOPI</t>
  </si>
  <si>
    <t>STOPNICE</t>
  </si>
  <si>
    <t>POHODNE PLOŠČE</t>
  </si>
  <si>
    <t>LESENI ELEMENTI</t>
  </si>
  <si>
    <t>okrasne trave - C2 L kvaliteta</t>
  </si>
  <si>
    <t>cvetoče trajnice - C2 L kvaliteta</t>
  </si>
  <si>
    <t>grmovnice korita atriji - C7 L kvaliteta</t>
  </si>
  <si>
    <t>grmovnice - C7 L kvaliteta</t>
  </si>
  <si>
    <t>drevesa - Φ 12-14 cm</t>
  </si>
  <si>
    <t>popenjalke - C5 L kvaliteta</t>
  </si>
  <si>
    <t>praproti - C3 L kvaliteta</t>
  </si>
  <si>
    <t>pokrovnice - C2 L kvaliteta</t>
  </si>
  <si>
    <t>Carex pendula, C2 L kvaliteta</t>
  </si>
  <si>
    <t>Melica ciliata, C2 L kvaliteta</t>
  </si>
  <si>
    <t>Salix purpurea 'Nana', C7 L kvaliteta</t>
  </si>
  <si>
    <t>Crataegus monogyna, Φ 8-10 cm STANDARD C15</t>
  </si>
  <si>
    <t>Prunus mahaleb, Φ 14-16cm RB</t>
  </si>
  <si>
    <t>Sorbus aria, Φ 10-12 cm STAND C35</t>
  </si>
  <si>
    <t>Acer platanoides, Φ 18-20 cm RB</t>
  </si>
  <si>
    <t>Acer campestre, Φ 18-20 cm RB</t>
  </si>
  <si>
    <t>DZR</t>
  </si>
  <si>
    <t>POLNILO travnih plošč mineralno-humozni agregat</t>
  </si>
  <si>
    <t>SKUPAJ:  27,51 (zajeto v popisu urbane opreme)</t>
  </si>
  <si>
    <t>SKUPAJ: 167,0 (zajeto v popisu urbane opreme)</t>
  </si>
  <si>
    <t>Vgradi se zemeljske mešanice za pohodno/povozne površine za večje obremenitve: 65% grušč 32/45mm; 20% šota in glineni granulat; 15% kompost / organski substrat – polnilo za TTE povozne travne plošče</t>
  </si>
  <si>
    <t>2.1.2     SESTAVE ZELENIh površin na raščenem terenu</t>
  </si>
  <si>
    <t xml:space="preserve">Sestava G1 - GRMOVNICE – na zasipanem terenu gradbene jame objekta </t>
  </si>
  <si>
    <t>Sestava Z1 – P POKROVNICE – na zasipanem terenu gradbene jame objekta</t>
  </si>
  <si>
    <t>Sestava Z1 – D DREVESA – na zasipanem terenu gradbene jame objekta</t>
  </si>
  <si>
    <t>·         rasna podlaga:</t>
  </si>
  <si>
    <t>·         ločilni sloj:</t>
  </si>
  <si>
    <t>·         drenažno akumulacijski sloj debeline 6,0 cm:</t>
  </si>
  <si>
    <t>·         protikoreninska membrana:</t>
  </si>
  <si>
    <t>·         pohodna peščena podlaga (pran temno siv rizelj 8-16 mm), debeline 10 cm</t>
  </si>
  <si>
    <t>·         podlaga:</t>
  </si>
  <si>
    <t>·         rasna podlaga, debeline 30,0 cm:</t>
  </si>
  <si>
    <t>·         drenažno akumulacijski sloj debeline 6 cm:</t>
  </si>
  <si>
    <t>·         zastirka - zaščitni sloj debeline 3 cm:</t>
  </si>
  <si>
    <t>·         rasna podlaga debeline 27 cm:</t>
  </si>
  <si>
    <t>·         zastirka - zaščitni sloj debeline 3,0 cm:</t>
  </si>
  <si>
    <t>·         rasna podlaga debeline 47 cm:</t>
  </si>
  <si>
    <t>·         rasna podlaga debeline 47,0 cm:</t>
  </si>
  <si>
    <t>·         rasna podlaga debeline 97,0 cm:</t>
  </si>
  <si>
    <t>·         protierozijska zaščita:</t>
  </si>
  <si>
    <t>·         rasna podlaga debeline 30,0 cm:</t>
  </si>
  <si>
    <t>·         polnilo debeline 65,0 cm:</t>
  </si>
  <si>
    <t>·         polnilo:</t>
  </si>
  <si>
    <t xml:space="preserve">·         kovinska plošča d=10 mm (sidrni sistem za vertikalne konstrukcije </t>
  </si>
  <si>
    <t xml:space="preserve">·         AB temelj dim. 200x200x20 cm </t>
  </si>
  <si>
    <t>·         drenažna folija za visoke obremenitve (kot npr. Polyfelt DC 401E)</t>
  </si>
  <si>
    <t>·         finalni tlak:</t>
  </si>
  <si>
    <t>Vgradnja stabilizacijskih kompletov za oporo za drevesa na zelenih strehah</t>
  </si>
  <si>
    <t>Izvedba zaščite pred sončnim ožigom debla za drevesne sadike</t>
  </si>
  <si>
    <t>·         kovinski elementi: robniki, vtopljeni in dvignjeni, korita za zasaditve dreves na strešnih vrtovih, sistemi jeklenic za vertikalne strukture popenjavk v atrijih;</t>
  </si>
  <si>
    <t>·         terrazzo prefabricirani elementi: klopi, stopnice in stopalni kamni na strešnih vrtovih; pohodne plošče v atrijih</t>
  </si>
  <si>
    <t>·         leseni elementi: sedala za klopi</t>
  </si>
  <si>
    <t xml:space="preserve"> -          Material: nerjavno jeklo (AISI 304 ali 316 za boljšo odpornost proti koroziji), debelina: 6 mm.</t>
  </si>
  <si>
    <t xml:space="preserve">-          Dimenzije: </t>
  </si>
  <si>
    <t>-          Prilagoditev za krivulje:</t>
  </si>
  <si>
    <t>o   najmanjši radij 87 cm (izdelava z upogibanjem na CNC stroju za natančno krivljenje)</t>
  </si>
  <si>
    <t>o   za radius 50 cm zahteva natančno rezanje in varjenje segmentov, da se oblikuje gladek lok</t>
  </si>
  <si>
    <t>-          Montaža:</t>
  </si>
  <si>
    <t>o   točkovno obbetoniraje in varjenje / vijačenje v togo pravokotno obliko oboda poti (70 cm od fasade atrija)</t>
  </si>
  <si>
    <t>o   Elastomerne podložke za preprečevanje napetosti pri temperaturnih spremembah.</t>
  </si>
  <si>
    <t>-          vgrajuje se na stiku s sestavo S-03.3 v atrijih, obrobniči se pohodni hodnik AB plošč na distančnikih ob fasadah z notranjo ureditvijo atrija</t>
  </si>
  <si>
    <t>-          vgrajuje se na stiku s sestavo S-02.1 mineralnih (peščenih) teras na strešnih vrtovih</t>
  </si>
  <si>
    <t>-          točkovno se jih obbetonira in po potrebi medsebojno vijači na stikih in kotih</t>
  </si>
  <si>
    <t xml:space="preserve"> -          Material:  jeklo</t>
  </si>
  <si>
    <t>-          Dimenzije:</t>
  </si>
  <si>
    <t>-          Ojačitvena rebra:</t>
  </si>
  <si>
    <t xml:space="preserve">-          Montaža: </t>
  </si>
  <si>
    <t>-          Konstrukcija krožnih elementov:</t>
  </si>
  <si>
    <t xml:space="preserve">-          Preprečevanje premikanja: </t>
  </si>
  <si>
    <t>-          d = 25 cm – vtopljen v teren / poravnan s terenom</t>
  </si>
  <si>
    <t>-          d = 30 cm – vgrajen kot dvidgnjena greda za tumuluse v atrijih, 5 cm nad zaključno koto atrija (na stiku s sestavo S-02.6)</t>
  </si>
  <si>
    <t>-          vgrajuje se v atrijih za izvedbo interference krožnih oblik v tlorisu – razmejevanje zelenih (S-02.3), peščenih (S-02.1) in tlakovanih površin (S-03.3a)</t>
  </si>
  <si>
    <t>-          točkovno se jih obbetonira in po potrebi medsebojno vijači za večjo medsebojno trdnost oblike</t>
  </si>
  <si>
    <t>-          1x princip A</t>
  </si>
  <si>
    <t>-          2x princip B</t>
  </si>
  <si>
    <t>-          3x princip A</t>
  </si>
  <si>
    <t>-          1x princip B</t>
  </si>
  <si>
    <t>-          3x princip B</t>
  </si>
  <si>
    <t xml:space="preserve"> - princip A</t>
  </si>
  <si>
    <t xml:space="preserve"> - princip B</t>
  </si>
  <si>
    <r>
      <t xml:space="preserve">Sestava Z1-T TRAVNE PLOŠČE - ozelenjene povozne površine dostavne/interventne poti kot zeleni tlak  – celotni ustroj </t>
    </r>
    <r>
      <rPr>
        <u/>
        <sz val="9"/>
        <rFont val="Arial CE"/>
        <charset val="238"/>
      </rPr>
      <t>del načrta ZU</t>
    </r>
    <r>
      <rPr>
        <sz val="9"/>
        <rFont val="Arial CE"/>
        <charset val="238"/>
      </rPr>
      <t>!</t>
    </r>
  </si>
  <si>
    <t>Fabrication, supply and installation of all layers as described below, with all necessary labour and materials, following all architectural plans with details and descriptions in the technical report:</t>
  </si>
  <si>
    <t>EXTENSIVE GREENING</t>
  </si>
  <si>
    <t>plants (70% dahlias, 30% herbs and spices)</t>
  </si>
  <si>
    <t>Heavy duty soil mixtures for pavement/road surfaces shall be installed: 65% 32/45mm aggregate; 20% peat and clay granules; 15% compost/organic substrate - TTE infill for roadway grass slabs</t>
  </si>
  <si>
    <t>Composition Z1-T GRAVEL AREAS - greened driveway surfaces of delivery/intervention routes as green pavement - the whole structure part of the ZU plan!</t>
  </si>
  <si>
    <t>FILLER for grass slabs Mineral-humic aggregate</t>
  </si>
  <si>
    <t>A carefully balanced mix of sand, compost, peat moss and clay granulate. This is a highly effective composition: the compost and spagnum (peat moss) promote strong root development, making the grass resistant to the wear and tear of daily use and occasional traffic; the sandy granulate provides structure, drainage and prevents soil compaction. 65% 32/45mm rubble; 20% peat and clay granulate; 15% compost/organic substrate</t>
  </si>
  <si>
    <t>2.1.2 COMPOSITION OF GREEN AREAS on flat terrain</t>
  </si>
  <si>
    <t>Composition G1 - GRIMMING PITS - on the backfilled ground of the construction pit of the building</t>
  </si>
  <si>
    <t>western lane next to the FS facility</t>
  </si>
  <si>
    <t>planting according to KA plan</t>
  </si>
  <si>
    <t>5 cm thick roofing</t>
  </si>
  <si>
    <t>a 15 cm thick resin layer</t>
  </si>
  <si>
    <t>good quality brown soil 25 cm thick</t>
  </si>
  <si>
    <t>geotextile 300g/m2</t>
  </si>
  <si>
    <t>55 cm thick embankment</t>
  </si>
  <si>
    <t>consolidated planned terrain</t>
  </si>
  <si>
    <t>Composition Z1 - P SHELTERS - on the backfilled ground of the building pit of the building</t>
  </si>
  <si>
    <t>15 cm thick humic layer</t>
  </si>
  <si>
    <t>Composition Z1 - D TREES - on the backfilled ground of the building pit</t>
  </si>
  <si>
    <t>western strip adjacent to the FS building - 1.2 x 1.2 x 1.2 m planting pit / tree</t>
  </si>
  <si>
    <t>good quality brown soil 85 cm thick</t>
  </si>
  <si>
    <t>vegetation carpet:</t>
  </si>
  <si>
    <t>eight to twelve different species of plants, laying extensive swards or sowing a variety of sedums. Sedums</t>
  </si>
  <si>
    <t>- racial background:</t>
  </si>
  <si>
    <t>a racial substrate of different mineral mixtures</t>
  </si>
  <si>
    <t>a lightweight layer of long mineral fibres with water retention capacity</t>
  </si>
  <si>
    <t>(such as Vulkahum Mix 40 or equivalent), 10 cm thick</t>
  </si>
  <si>
    <t>- Separation layer:</t>
  </si>
  <si>
    <t>geotextile, a heat-treated 100 % synthetic fibre felt for filtration; and</t>
  </si>
  <si>
    <t>mechanical protection, polyester (PES), PP felt 300g/m2</t>
  </si>
  <si>
    <t>(such as Urbanscape Geotextile 300-REC or equivalent)</t>
  </si>
  <si>
    <t>- 6.0 cm thick drainage and storage layer:</t>
  </si>
  <si>
    <t>PS profiled drainage and storage slabs</t>
  </si>
  <si>
    <t>(such as DIADEM DiaDrain-60H or equivalent)</t>
  </si>
  <si>
    <t>drainage slabs are filled with volcanic float</t>
  </si>
  <si>
    <t>or foamed glass/glapor</t>
  </si>
  <si>
    <t>- anti-corrosion membrane:</t>
  </si>
  <si>
    <t>0,5 mm thick, overlap on sides min. 1,5 m, fixed with adhesive tape</t>
  </si>
  <si>
    <t>(such as Urbanscape anti-corrosion membrane or equivalent)</t>
  </si>
  <si>
    <t>mineral carpet:</t>
  </si>
  <si>
    <t>- walking sand sub-base (washed dark grey rhizobia 8-16 mm), 10 cm thick</t>
  </si>
  <si>
    <t>- basis:</t>
  </si>
  <si>
    <t>(lava / foamed glass / glaze or equivalent)</t>
  </si>
  <si>
    <t>26,0 cm thick lightweight drainage embankment</t>
  </si>
  <si>
    <t>geotextile, a heat-treated felt made of 100 % synthetic fibres, intended for filtration; and</t>
  </si>
  <si>
    <t>polythene film,</t>
  </si>
  <si>
    <t>a vegetation carpet with a grass sward:</t>
  </si>
  <si>
    <t>- a 30,0 cm thick racial sub-base:</t>
  </si>
  <si>
    <t>and higher mineral content (such as Vulkahum Mix 80 or equivalent) 15 cm</t>
  </si>
  <si>
    <t>15 cm air mineral substrate in the top layer</t>
  </si>
  <si>
    <t>(such as Humko Top Dressing Mix 70TD or equivalent)</t>
  </si>
  <si>
    <t>- 6 cm thick drainage and storage layer:</t>
  </si>
  <si>
    <t>(such as DIADEM DiaDrain-60H or equivalent) drainage panels</t>
  </si>
  <si>
    <t>be filled with volcanic float or foamed glass/glapor</t>
  </si>
  <si>
    <t>polyethylene film, 0,5 mm thick, folding on</t>
  </si>
  <si>
    <t>with sides of min. 1,5 m, fixed with adhesive tape</t>
  </si>
  <si>
    <t>ornamental grasses / groundcovers / flowering perennials</t>
  </si>
  <si>
    <t>- Roofing - 3 cm thick protective layer:</t>
  </si>
  <si>
    <t>crushed stone in the 8-16 mm fraction (such as Verd quarry)</t>
  </si>
  <si>
    <t>- 27 cm thick racial sub-base:</t>
  </si>
  <si>
    <t>intensive light growing medium for ornamental grasses / cover crops /</t>
  </si>
  <si>
    <t>flowering perennials/shrubs</t>
  </si>
  <si>
    <t>and a higher mineral content (such as Vulkahum Mix 80 or equivalent)</t>
  </si>
  <si>
    <t>geotextile heat-treated 100 % synthetic fibre felt for filtration; and</t>
  </si>
  <si>
    <t>(such as: DIADEM DiaDrain-60H or equivalent) drainage panels shall be</t>
  </si>
  <si>
    <t>filled with volcanic float or foamed glass/glapor</t>
  </si>
  <si>
    <t>polyethylene film, 0,5 mm thick, overlapping on sides of min. 1,5 m,</t>
  </si>
  <si>
    <t>fixed with adhesive tape</t>
  </si>
  <si>
    <t>vegetation carpet: shrubs</t>
  </si>
  <si>
    <t>- Roofing - 3.0 cm thick protective layer:</t>
  </si>
  <si>
    <t>- 47 cm thick racial sub-base:</t>
  </si>
  <si>
    <t>a lightweight, long mineral fibre layer with retention capacity</t>
  </si>
  <si>
    <t>water and a higher mineral content</t>
  </si>
  <si>
    <t>(such as Vulkahum Mix 80 or equivalent)</t>
  </si>
  <si>
    <t>geotextile heat-treated felt of 100 % synthetic fibres for filtration</t>
  </si>
  <si>
    <t>and mechanical protection, polyester (PES), PP felt 300g/m2</t>
  </si>
  <si>
    <t>geotextile heat-treated 100 % synthetic fibre felt for filtration and</t>
  </si>
  <si>
    <t>vegetation carpet: shrubs in planters</t>
  </si>
  <si>
    <t>crushed stone in the 8-16 mm fraction (e.g. Verd quarry)</t>
  </si>
  <si>
    <t>- 47.0 cm thick racial sub-base:</t>
  </si>
  <si>
    <t>intensive light growing medium for</t>
  </si>
  <si>
    <t>ornamental grasses / groundcovers / flowering perennials / shrubs</t>
  </si>
  <si>
    <t>geotextile - a heat-treated felt made of 100% synthetic fibres,</t>
  </si>
  <si>
    <t>for filtration and mechanical protection, polyester (PES), PP felt 300g/m2</t>
  </si>
  <si>
    <t>geotextile heat-treated felt made of 100 % synthetic fibres, intended for filtration</t>
  </si>
  <si>
    <t>vegetation carpet: trees in troughs</t>
  </si>
  <si>
    <t>- 97.0 cm thick racial sub-base:</t>
  </si>
  <si>
    <t>intensive light growing medium for trees</t>
  </si>
  <si>
    <t>polyethylene film, thickness 0,5 mm, folding on</t>
  </si>
  <si>
    <t>vegetation carpet: cumulus in atriums</t>
  </si>
  <si>
    <t>intensive, ornamental grasses / groundcovers / flowering perennials</t>
  </si>
  <si>
    <t>- erosion protection:</t>
  </si>
  <si>
    <t>geocells with plant substrate</t>
  </si>
  <si>
    <t>- 30.0 cm thick racial sub-base:</t>
  </si>
  <si>
    <t>intensive light growing medium</t>
  </si>
  <si>
    <t>for ornamental grasses/combs/ferns/ ferns/ fescues a light layer of long mineral fibres with water retention capacity and a higher mineral content (such as Vulkahum Mix 80 or equivalent)</t>
  </si>
  <si>
    <t>geotextile heat-treated felt made of 100% synthetic fibres for filtration and mechanical protection, polyester (PES), PP felt 300g/m2 (such as Urbanscape Geotextile 300-REC or equivalent)</t>
  </si>
  <si>
    <t>PS profiled drainage and storage slabs (e.g. DIADEM DiaDrain-25H or equivalent),</t>
  </si>
  <si>
    <t>the drainage slabs are filled with volcanic float (fractions 1-3 mm)</t>
  </si>
  <si>
    <t>- 65.0 cm thick infill:</t>
  </si>
  <si>
    <t>light drainage embankment</t>
  </si>
  <si>
    <t>polyethylene film, 0,5 mm thick, overlapping on sides of min. 1,5 m, fixed with adhesive tape</t>
  </si>
  <si>
    <t>*OP: Erosion protection - geocells with substrate for plants shall be installed according to the following principle:</t>
  </si>
  <si>
    <t>intense, ornamental grasses / groundcovers / flowering perennials</t>
  </si>
  <si>
    <t>PS profiled drainage and storage slabs (such as DIADEM DiaDrain-25H or equivalent),</t>
  </si>
  <si>
    <t>- filler:</t>
  </si>
  <si>
    <t>light drainage embankment 0-65 cm thick</t>
  </si>
  <si>
    <t>- metal plate d=10 mm (anchoring system for vertical structures</t>
  </si>
  <si>
    <t>ashlar), bolted to a concrete foundation</t>
  </si>
  <si>
    <t>- AB foundation dimensions 200x200x20 cm</t>
  </si>
  <si>
    <t>(anchoring system for vertical ashlar structures)</t>
  </si>
  <si>
    <t>- heavy-duty drainage membrane (such as Polyfelt DC 401E)</t>
  </si>
  <si>
    <t>- final pressure:</t>
  </si>
  <si>
    <t>concrete walking slabs d= 4.0 cm,</t>
  </si>
  <si>
    <t>size, type and colour of the designer's choice.</t>
  </si>
  <si>
    <t>TOTAL: 167.0 (included in the inventory of urban equipment)</t>
  </si>
  <si>
    <t>Composition S-03.3a is equivalent to S-03.3, except for the layer under the final pavement where a sand bed is installed instead of spacers (PVC spacers e.g. Buzon or equivalent).</t>
  </si>
  <si>
    <t xml:space="preserve"> * OP: due to the shape of the surface discharge between the round kerbs, the concrete paving slabs on site or in the workshop will need to be trimmed to form the intended mosaic.</t>
  </si>
  <si>
    <t>TOTAL: 27,51 (included in the inventory of urban equipment)</t>
  </si>
  <si>
    <t>OP: A description of the composition, appearance and manufacture of prefabricated terrazzo slabs is included in the FURNITURE section, under the description of the manufacture of STEPS, STEPS and STEPPINGS.</t>
  </si>
  <si>
    <t>Location of all elements of the exterior landscaping, tree positions, planting and surfaces in collaboration with the landscape architect.</t>
  </si>
  <si>
    <t>Supply of seedlings and implementation of planting in accordance with the instructions in the Landscape Architecture Plan:</t>
  </si>
  <si>
    <t>ROOF TERRACES</t>
  </si>
  <si>
    <t>flowering Perennials - C2 L quality</t>
  </si>
  <si>
    <t>Verbena bonariensis (Slovenian name: Patagonian vervain)</t>
  </si>
  <si>
    <t>Stachys monieri 'Hummelo' (Slovenian name: chishlyak)</t>
  </si>
  <si>
    <t>Echinacea purpurea (Slovenian name: American strawberry)</t>
  </si>
  <si>
    <t>Sedum 'Herbstfreunde' (Slovenian name: Hermelika)</t>
  </si>
  <si>
    <t>Thymus serpyllum (Slovenian name: Motherwort)</t>
  </si>
  <si>
    <t>Helianthemum 'Lawrenson's Pink' (Slovenian name: sunflower)</t>
  </si>
  <si>
    <t>Knautia macedonica 'Mini Midget' (Slovenian name: grabljišče)</t>
  </si>
  <si>
    <t>Sedum 'Jose Aubergine' (Slovenian name: hermelica)</t>
  </si>
  <si>
    <t>Persicaria amplexicaulis 'Blackfield' (Slovenian name: dresen)</t>
  </si>
  <si>
    <t>Centranthus ruber 'Coccineus' (Slovenian name: Red Spay)</t>
  </si>
  <si>
    <t>Echinacea 'SunSeekers Red' (Slovenian name: American strawberry)</t>
  </si>
  <si>
    <t>Sanguisorba 'Tanna' (Slovenian name: Sanguisorba 'Tanna')</t>
  </si>
  <si>
    <t>Achillea 'Walter Funcke' (Slovenian name: rman)</t>
  </si>
  <si>
    <t>Santolina chamaecyparissus (Slovenian name: Sveta)</t>
  </si>
  <si>
    <t>Echinacea paradoxa var. paradoxa (Slovenian name: American strawberry)</t>
  </si>
  <si>
    <t>Helianthemum 'Sterntaler' (Slovenian name: sunflower)</t>
  </si>
  <si>
    <t>Achillea 'Terra Cotta' (Slovenian name: rman)</t>
  </si>
  <si>
    <t>Achillea fillipendulina 'Parker's varietat' (Slovenian name: yellow yarrow)</t>
  </si>
  <si>
    <t>Coreopsis ventricilata 'Moon beam' (Slovenian name: lepe očke)</t>
  </si>
  <si>
    <t>Campanula carpatica 'Pearl Deep Blue' (Slovenian name: Bellflower)</t>
  </si>
  <si>
    <t>Salvia nemorosa 'Caradonna' (Slovenian name: kadulja)</t>
  </si>
  <si>
    <t>Perovskia 'Little Spire' (Slovenian name: perovskija)</t>
  </si>
  <si>
    <t>Echinops ritro 'Veitch's Blue' (Slovenian name: bodoglavec)</t>
  </si>
  <si>
    <t>Salvia 'Bumble Blue' (Slovenian name: kadulja)</t>
  </si>
  <si>
    <t>Eryngium planum 'Blaukappe' (Slovenian name: mozina)</t>
  </si>
  <si>
    <t>Muscari racemosum (Slovenian name: Grape Pear)</t>
  </si>
  <si>
    <t>Sedum telephium hy. 'Matrona' (Slovenian name: hermelica)</t>
  </si>
  <si>
    <t>Sanguisorba 'Cangsham Cranberry' (Slovenian name: cranberry)</t>
  </si>
  <si>
    <t>Armeria maritima 'Splendens' (Slovenian name: roaster)</t>
  </si>
  <si>
    <t>Persicaria bistorta 'Superba' (Slovenian name: snake's hair)</t>
  </si>
  <si>
    <t>Heuchera americana 'Palace Purple' (Slovenian name: ognjeni dež)</t>
  </si>
  <si>
    <t>Rudbeckia fulgida 'Goldsturm' (Slovenian name: rudbeckia)</t>
  </si>
  <si>
    <t>Euphorbia cyparissias 'Claridge Howard' (Slovenian name: milkweed)</t>
  </si>
  <si>
    <t>Kniphofia 'Green Jade' (Slovenian name: lily of the valley)</t>
  </si>
  <si>
    <t>Achillea millefolium (Slovenian name: yarrow)</t>
  </si>
  <si>
    <t>Leucanthemum vulgare (Slovenian name: ivanjščica)</t>
  </si>
  <si>
    <t>Echinacea purpurea 'Baby Swan White' (Slovenian name: American strawberry)</t>
  </si>
  <si>
    <t>Echinacea purpurea 'Alba' (Slovenian name: American strawberry)</t>
  </si>
  <si>
    <t>Salvia nemorosa 'Schneehuegel' (Slovenian name: kadulja)</t>
  </si>
  <si>
    <t>Scabiosa incisa 'Kudo White' (Slovenian name: Knotweed)</t>
  </si>
  <si>
    <t>Lavandula angustifolia 'Hidcote Blue' (Slovenian name: lavender)</t>
  </si>
  <si>
    <t>Salvia lavandulifolia (Slovenian name: sage)</t>
  </si>
  <si>
    <t>Calamintha nepeta 'White Cloud' (Slovenian name: White Cloud)</t>
  </si>
  <si>
    <t>Armeria maritima 'Alba' (Slovenian name: pečnik)</t>
  </si>
  <si>
    <t>Centranthus ruber 'Snowcloud' (Slovenian name: Red Spay)</t>
  </si>
  <si>
    <t>Alchemilla erythropoda (Slovenian name: plahtica)</t>
  </si>
  <si>
    <t>Euphorbia polychroma (Slovenian name: milkweed)</t>
  </si>
  <si>
    <t>Euphorbia amygdaloides var. robbiae (Slovenian name: milkweed)</t>
  </si>
  <si>
    <t>Asphodeline lutea (Slovenian name: Asphodeliaceae)</t>
  </si>
  <si>
    <t>Alchemilla epipsila (Slovenian name: plahtica)</t>
  </si>
  <si>
    <t>shrubs planters atria - C7 L quality</t>
  </si>
  <si>
    <t>Fargesia nitida 'Black Pearl' (Slovenian name: bamboo)</t>
  </si>
  <si>
    <t>Fargesia scabrida 'Asian Wonder' (Slovenian name: bamboo)</t>
  </si>
  <si>
    <t>Fargesia murieliae 'Jumbo' (Slovenian name: bambus)</t>
  </si>
  <si>
    <t>ornamental Grasses - C2 L quality</t>
  </si>
  <si>
    <t>Panicum virgatum 'Cardinal' (Slovenian name: millet)</t>
  </si>
  <si>
    <t>Calamagrostis brachytricha (Slovenian name: shashulitsa)</t>
  </si>
  <si>
    <t>Eragrostis spectabilis (Slovenian name: kosmatka)</t>
  </si>
  <si>
    <t>Deschampsia cespitosa 'Goldtau' (Slovenian name: rušnata masnica)</t>
  </si>
  <si>
    <t>Sporobolus heterolepsis 'Cloud' (Slovenian name: plodomet)</t>
  </si>
  <si>
    <t>Pennisetum alopecuroides 'Little bunny' (Slovenian name: perjanka)</t>
  </si>
  <si>
    <t>Sesleria autumnalis (Slovenian name: Autumn Fairy)</t>
  </si>
  <si>
    <t>Molinia caerulea 'Edith Dudszus' (Slovenian name: blue cone)</t>
  </si>
  <si>
    <t>Carex morrowii (Slovenian name: Carex morrowii)</t>
  </si>
  <si>
    <t>Stipa tenuissima (Slovenian name: bodalica)</t>
  </si>
  <si>
    <t>Sesleria heufleriana (Slovenian name: Elfberry)</t>
  </si>
  <si>
    <t>Molinia caerulea 'Moerhexe' (Slovenian name: blue cone)</t>
  </si>
  <si>
    <t>Pennisetum alopecuroides (Slovenian name: perjanka)</t>
  </si>
  <si>
    <t>Carex buchananii 'Red Rooster' (Slovenian name: shash)</t>
  </si>
  <si>
    <t>Imperata cylindrica 'Red Baron' (Slovenian name: imperata)</t>
  </si>
  <si>
    <t>Pennisetum alopecuroides 'Red Head' (Slovenian name: Japanese periwinkle)</t>
  </si>
  <si>
    <t>Calamagrostis x acutiflora 'Karl Foerster' (Slovenian name: Calamagrostis x acutiflora)</t>
  </si>
  <si>
    <t>Hakonechloa macra 'Aureola' (Slovenian name: hakonechloa grass)</t>
  </si>
  <si>
    <t>bulbs</t>
  </si>
  <si>
    <t>Tulipan Purple Dream (Slovenian name: tulipan)</t>
  </si>
  <si>
    <t>Tulip Pink Impression (Slovenian name: tulipan)</t>
  </si>
  <si>
    <t>Allium 'Purple Sensation' (Slovenian name: luk)</t>
  </si>
  <si>
    <t>Allium sphaerocephalum (Slovenian name: oblast luk)</t>
  </si>
  <si>
    <t>Tulipan Parade (Slovenian name: tulipan)</t>
  </si>
  <si>
    <t>Narcisa Arctic Gold (Slovenian name: narcisa)</t>
  </si>
  <si>
    <t>Tulipan Cream Cocktail (Slovenian name: tulipan)</t>
  </si>
  <si>
    <t>Crocus speciosus (Slovenian name: saffron)</t>
  </si>
  <si>
    <t>Hello</t>
  </si>
  <si>
    <t>Allium oreophilum (Slovenian name: luk)</t>
  </si>
  <si>
    <t>Tulipan 'Purissima' (Slovenian name: tulipan)</t>
  </si>
  <si>
    <t>Narcisa Segovia (Slovenian name: narcisa)</t>
  </si>
  <si>
    <t>Allium 'Lavender Bubbles' (Slovenian name: luk)</t>
  </si>
  <si>
    <t>Allium flavum (Slovenian name: luk)</t>
  </si>
  <si>
    <t>shrubs - C7 L quality</t>
  </si>
  <si>
    <t>trees - Φ 12-14 cm</t>
  </si>
  <si>
    <t>ATRIUS</t>
  </si>
  <si>
    <t>foggers - C5 L quality</t>
  </si>
  <si>
    <t>Hedera helix 'Glacier'</t>
  </si>
  <si>
    <t>Celastrus orbiculatus 'Hermaphroditus'</t>
  </si>
  <si>
    <t>Wisteria sinensis 'Prolific'</t>
  </si>
  <si>
    <t>Wisteria floribunda</t>
  </si>
  <si>
    <t>ferns - C3 L quality</t>
  </si>
  <si>
    <t>Phyllitis scolopendrium</t>
  </si>
  <si>
    <t>Polypodium vulgare</t>
  </si>
  <si>
    <t>Polystichum setiferum 'Plumosum'</t>
  </si>
  <si>
    <t>cover crop - C2 L quality</t>
  </si>
  <si>
    <t>Vinca minor 'Alba'</t>
  </si>
  <si>
    <t>Vinca minor</t>
  </si>
  <si>
    <t>Haconechloa macra</t>
  </si>
  <si>
    <t>Euonymus fortunei 'Dart's Blanket'</t>
  </si>
  <si>
    <t>Euonymus fortunei 'Emerald'n Gold'</t>
  </si>
  <si>
    <t>Lysimachia nummularia 'Aurea'</t>
  </si>
  <si>
    <t>Euonymus fortunei 'Coloratus'</t>
  </si>
  <si>
    <t>WEST OF FS</t>
  </si>
  <si>
    <t>Carex pendula, C2 L quality</t>
  </si>
  <si>
    <t>Melica ciliata, C2 L quality</t>
  </si>
  <si>
    <t>Salix purpurea 'Nana', C7 L quality</t>
  </si>
  <si>
    <t>CLOSURE</t>
  </si>
  <si>
    <t>OTHER</t>
  </si>
  <si>
    <t>Installation of sets of three bollards</t>
  </si>
  <si>
    <t>Installation of stabilisation kits to support trees on green roofs</t>
  </si>
  <si>
    <t>Implementation of stem sunburn protection for tree seedlings</t>
  </si>
  <si>
    <t>URBAN FURNITURE</t>
  </si>
  <si>
    <t>The urban furnishings shall be installed as part of the building, in the form of the following elements:</t>
  </si>
  <si>
    <t>- Metal elements: curbs, recessed and raised, planters for roof garden tree planting, cable systems for vertical climbing structures in atriums;</t>
  </si>
  <si>
    <t>- Terrazzo prefabricated elements: benches, steps and stepping stones in roof gardens; walking slabs in atriums</t>
  </si>
  <si>
    <t>- wooden elements: bench seats</t>
  </si>
  <si>
    <t>METAL ELEMENTS</t>
  </si>
  <si>
    <t>WORKS</t>
  </si>
  <si>
    <t>The separating kerbs in the context of roof gardens and atriums are also the subject of a landscape architecture plan. Their function is to separate different compositions, mainly of different materials - e.g. sandy parts of terraces from green parts, and paved parts from sandy and green parts, where the kerbs are L-shaped and blended into the terrain, or aligned with the terrain; and in some cases a height regulation, or a raised kerb, separating the green from the walking areas, and the difference in height is used to obtain the required thickness of the growing substrate over the slab of the building.</t>
  </si>
  <si>
    <t>The kerbs shall be used to demarcate the walking sand sections of the roof terraces and the green assemblies within the raised roof gardens, and in the atriums to demarcate the S-03.1 walkway assembly along the façade, and the arrangement of the green and sand sections; and the circular kerbs of the arrangement in the atriums to demarcate the green tumuli/hills and the overhead green sections with the sand perimeter paths - the effect of the interference of the raindrop waves in the floor plan.</t>
  </si>
  <si>
    <t>L profiles for the demarcation between green and paved areas (atriums - perimeter path; sand terraces of roof gardens)</t>
  </si>
  <si>
    <t xml:space="preserve"> -          Material: stainless steel (AISI 304 or 316 for better corrosion resistance), thickness: 6 mm.</t>
  </si>
  <si>
    <t>-          Dimensions:</t>
  </si>
  <si>
    <t>depth: 20 cm, L flap 5 cm</t>
  </si>
  <si>
    <t>-          Adjustment for curves:</t>
  </si>
  <si>
    <t>o Minimum radius 87 cm (made by bending on a CNC machine for precise bending)</t>
  </si>
  <si>
    <t>o for a radius of 50 cm requires precise cutting and welding of segments to form a smooth arc</t>
  </si>
  <si>
    <t>-          Installation:</t>
  </si>
  <si>
    <t>o spot concreting and welding/bolting into the rigid rectangular shape of the perimeter path (70 cm from the atrium façade)</t>
  </si>
  <si>
    <t>o Elastomeric washers to prevent stresses during temperature changes.</t>
  </si>
  <si>
    <t>-          to be installed at the junction with S-03.3 in the atriums, the walkway to be flanked by AB panels on the spacers along the façades with the internal arrangement of the atrium</t>
  </si>
  <si>
    <t>-          to be installed at the interface with composition S-02.1 of mineral (sand) terraces in roof gardens</t>
  </si>
  <si>
    <t>-          they shall be concreted at the point and bolted together at the joints and corners as necessary</t>
  </si>
  <si>
    <t>*OP.: workshop plans must be drawn up and approved by the designer before construction!</t>
  </si>
  <si>
    <t>TO BE ADDED: kerb L1</t>
  </si>
  <si>
    <t>Curbs for circular beds of greened tumulus</t>
  </si>
  <si>
    <t xml:space="preserve"> -          Material: steel</t>
  </si>
  <si>
    <t>(galvanised and powder-coated for corrosion and UV resistance)</t>
  </si>
  <si>
    <t>beam), RAL 7016 ANTRACIT.</t>
  </si>
  <si>
    <t>thickness: 6 mm.</t>
  </si>
  <si>
    <t>depth:</t>
  </si>
  <si>
    <t>25 cm for cover beds and sand, 30 cm for substrate stability in raised tumulus /</t>
  </si>
  <si>
    <t>-          Reinforcing ribs:</t>
  </si>
  <si>
    <t>rib spacing: 50 cm</t>
  </si>
  <si>
    <t>rib material: same as for kerbs, 6 mm thick.</t>
  </si>
  <si>
    <t>Welding ribs to the inside of the kerbs (towards the centre of the circle),</t>
  </si>
  <si>
    <t>radius-adapted.</t>
  </si>
  <si>
    <t>-          Construction of circular elements:</t>
  </si>
  <si>
    <t>- curbs are welded or joined with screws and angle connectors for circular</t>
  </si>
  <si>
    <t>format (according to the manufacturer's instructions and the production of workshop plans)</t>
  </si>
  <si>
    <t>- a moisture-resistant sealant shall be applied at the joints and</t>
  </si>
  <si>
    <t>temperature differences.</t>
  </si>
  <si>
    <t>-          Preventing movement:</t>
  </si>
  <si>
    <t>kerbs are point concreted, the stiffness of the structure is further increased</t>
  </si>
  <si>
    <t>achieved by joining (welding or bolting) the interference</t>
  </si>
  <si>
    <t>curb shapes inside the atrium thickness = 6 mm</t>
  </si>
  <si>
    <t>-          d = 25 cm - embedded in the ground / flush with the ground</t>
  </si>
  <si>
    <t>-          d = 30 cm - installed as a double shaft for atrium trusses, 5 cm above the atrium end angle (at the junction with S-02.6)</t>
  </si>
  <si>
    <t>-          to be installed in atriums to interfere with the circular shapes in the floor plan - demarcation of green (S-02.3), sandy (S-02.1) and paved areas (S-03.3a)</t>
  </si>
  <si>
    <t>-          they shall be concreted at the point and bolted together, if necessary, to increase the inter-connected strength of the form</t>
  </si>
  <si>
    <t>GET IN:</t>
  </si>
  <si>
    <t>kerb L2 d=25 cm</t>
  </si>
  <si>
    <t>kerb L2 d=30 cm</t>
  </si>
  <si>
    <t>A large metal planter for planting trees on the roof terrace. The planter is designed as a full planter - with a perforated base for drainage and additional corrosion protection.</t>
  </si>
  <si>
    <t>The trough shall be made of galvanised and powder-coated sheet steel d=6 mm, with a horizontal substructure of box section 50/50/4 mm and reinforcing ribs of section w. 350 / h. 1200 / d. 6 mm, welded to the tile below and bolted to the L-section on the wall of the trough.</t>
  </si>
  <si>
    <t>Powder-coated in anthracite RAL 7016 or as specified by the designer.</t>
  </si>
  <si>
    <t>A system of cables is fixed to the reinforcing ribs to stabilise the trees in the troughs.</t>
  </si>
  <si>
    <t>The levelling of the trough shall be regulated by XPS slabs/leveling of the drainage sand bed or by point foundations, allowing water drainage in the lower structures and a level top edge.</t>
  </si>
  <si>
    <t>CORRIDO 419 x 432 cm, H=134 cm, 100 cm above finished ground level</t>
  </si>
  <si>
    <t>***OP: It is possible to design the trough as a raised beam without a bottom, with an adapted protective layer of anti-corrosion protection. In this case, instead of a perforated bottom, a bond plate is arranged horizontally connecting the reinforcing ribs at the bottom of the trough, while the bottom itself is open.</t>
  </si>
  <si>
    <t>ATRIUM ASH SYSTEM</t>
  </si>
  <si>
    <t>The climber system is a tailor-made solution for vertical structures that replace trees in atriums to optimise light output, weight and visual impact. Each atrium has several vertical structures on which different climbers will climb.</t>
  </si>
  <si>
    <t>See drawing no. 7K0033 DT 04 atrium curtain walling, and 7K00330 DT 01 atrium composition.</t>
  </si>
  <si>
    <t>*The detail and micro-location of the installation of the cables in the building must be coordinated with Architecture beforehand!</t>
  </si>
  <si>
    <t>In the narrower atriums A1 and A2, transverse clamping of the load-bearing structural girder is foreseen, where the anchoring into the floor slab has to be coordinated with the positions of the load-bearing metal substructure of the balcony troughs and façade cladding.</t>
  </si>
  <si>
    <t>In the wide atriums B1 and B2, the load-bearing girder trusses have to be connected longitudinally due to the lower storey of the southern wing of the building.</t>
  </si>
  <si>
    <t>The foundation for the clamping of the vertical girder structure is concealed in the tumulus and has dimensions of 200x200x20 cm, on which a metal plate is bolted to which the structure is bolted/clamped.</t>
  </si>
  <si>
    <t>For the cableway system, a proven greening system such as Greencable, which offers a complete system solution, shall be used, or the contractor shall provide his own solution, which must be approved by the designer before ordering and implementation.</t>
  </si>
  <si>
    <t>the 5 vertical steel cables are tied to the supporting circular rings at different heights, the overall structure measures approx. 13 m in height.</t>
  </si>
  <si>
    <t>In atriums A1 and A2 the following shall be installed:</t>
  </si>
  <si>
    <t>-          1x principle A</t>
  </si>
  <si>
    <t>-          2x Principle B</t>
  </si>
  <si>
    <t>The following shall be installed in atrium B1:</t>
  </si>
  <si>
    <t>-          3x principle A</t>
  </si>
  <si>
    <t>-          1x Principle B</t>
  </si>
  <si>
    <t>In the atrium B2, the following shall be installed:</t>
  </si>
  <si>
    <t>-          3x principle B</t>
  </si>
  <si>
    <t>It shall be installed TOGETHER:</t>
  </si>
  <si>
    <t xml:space="preserve"> - principle A</t>
  </si>
  <si>
    <t xml:space="preserve"> - principle B</t>
  </si>
  <si>
    <t>TERRAZZO ELEMENTS</t>
  </si>
  <si>
    <t>CLOPS</t>
  </si>
  <si>
    <t>Benches shall be arranged as part of the landscaped roof gardens, as an active side of the roof garden in relation to the walk terraces, and shall serve both as a border to the roof garden in providing sufficient depth of growing substrate (instead of the perimeter wall of the Architecture), and as an area for sitting, lounging, gathering.</t>
  </si>
  <si>
    <t>Benches are installed in larger roof gardens or roof troughs, where the walking surface of the terrace is larger and the seating area makes sense. In most cases, the bench is combined with a stair element, which is of the same material and finish as the bench, but without the wooden seat, and of adapted dimensions.</t>
  </si>
  <si>
    <t>The bench diagram (7K0037 DT 08) shows the lengths of benches and staircases in relation to the different terraces + the planter.</t>
  </si>
  <si>
    <t>Detail of the bench (7K0031 DT 02) shows the installation principle and the shape of the bench, including the wooden seat.</t>
  </si>
  <si>
    <t>Terrazzo cladding 300 cm x 80 cm x 39 cm cm, dark grey with local stone aggregate, brushed and tumbled surface treatment, frost protection</t>
  </si>
  <si>
    <t>Length (various lengths): see delivery note</t>
  </si>
  <si>
    <t>Height: 39 cm</t>
  </si>
  <si>
    <t>Depth: 80 cm</t>
  </si>
  <si>
    <t>Shape: rectangular with strictly accurate edges for easy installation (installation on a skip in the AB slab of the building with separating layers), to be installed on a sub-base foundation</t>
  </si>
  <si>
    <t>Materials</t>
  </si>
  <si>
    <t>Base: concrete mix with high-quality cement (e.g. CEM I 42.5 R).</t>
  </si>
  <si>
    <t>Aggregate: stone aggregate (e.g. tonalite, granodiorite, black limestone or Verd TAČ), particle size 5-15 mm, for visual effect after grinding. Durable and colourfast aggregate, resistant to frost, salt and UV rays, preferably of local provenance.</t>
  </si>
  <si>
    <t>Pigment: dark grey inorganic pigment (e.g. iron oxide, Bayferrox or Lanxess), 3-5 % by weight of cement, adjusted to the desired colour intensity; minimum 25 kg/m3 concrete to be provided</t>
  </si>
  <si>
    <t>Additives: antifreeze additive (e.g. Sika Antifreeze).</t>
  </si>
  <si>
    <t>Grid: Ø8 mm steel, hot-dip galvanised, with 150 mm grid for load-bearing capacity and corrosion resistance.</t>
  </si>
  <si>
    <t>Selection criteria:</t>
  </si>
  <si>
    <t>Frost and salt resistance: Ensure compliance with EN 12390-9 for use in extreme weather conditions.</t>
  </si>
  <si>
    <t>Colour fastness: the aggregate must not lose its colour due to UV rays or weathering.</t>
  </si>
  <si>
    <t>Aesthetics: Dark aggregates with uniform or slightly contrasting texture after grinding.</t>
  </si>
  <si>
    <t>Recommended aggregate fractions:</t>
  </si>
  <si>
    <t>Larger fractions (8-16 mm)</t>
  </si>
  <si>
    <t>Medium fractions (4-8 mm)</t>
  </si>
  <si>
    <t>Fine fractions (0-4 mm) - useful for filling micro voids and providing a compact concrete structure</t>
  </si>
  <si>
    <t>Recommended mix proportions</t>
  </si>
  <si>
    <t>Large fractions: 40-50 % (e.g. 8-16 mm).</t>
  </si>
  <si>
    <t>Medium fractions: 30-40 % (e.g. 4-8 mm).</t>
  </si>
  <si>
    <t>Fine fractions: 10-20 % (e.g. 0-4 mm).</t>
  </si>
  <si>
    <t>*Note: the ratio allows good adhesion between aggregate and binder, while maintaining the aesthetic effect after sanding.</t>
  </si>
  <si>
    <t>Surface treatment</t>
  </si>
  <si>
    <t>Grinding: (granulation 60-80) to expose the stone aggregate.</t>
  </si>
  <si>
    <t>Fine stamping: anti-slip and aesthetic appearance</t>
  </si>
  <si>
    <t>Protective coating: application of an impregnating coating (siloxane or polyurethane coating) to protect against weathering and staining.</t>
  </si>
  <si>
    <t>Manufacture: prefabricated in the factory, with emphasis on dimensional accuracy and paint consistency.</t>
  </si>
  <si>
    <t>Testing: Ensure compliance with EN 12390-9 (frost and salt resistance) and EN 13893 (slip resistance).</t>
  </si>
  <si>
    <t>Assembly</t>
  </si>
  <si>
    <t>Substrate: Place the tray on a reinforced concrete base with a minimum slope of 1% for drainage.</t>
  </si>
  <si>
    <t>Joints: Installation with 10 mm weatherproof elastic expansion joints.</t>
  </si>
  <si>
    <t>A kneading shall be provided on the back of the bench for longer strokes to maintain a straight line!</t>
  </si>
  <si>
    <t>**OP..:</t>
  </si>
  <si>
    <t>Price includes manufacture, delivery and installation.</t>
  </si>
  <si>
    <t>Before the construction, the contractor must submit a sample of the terrazzo according to the above-mentioned instructions, which must be approved by the designer and the architect before the order is placed!</t>
  </si>
  <si>
    <t>LAWN - TERRACE BENCHES</t>
  </si>
  <si>
    <t>KLOP 160 dimensions 160x80x38 cm</t>
  </si>
  <si>
    <t>KLOP 170 dimensions 170x80x38 cm</t>
  </si>
  <si>
    <t>KLOP 180 dimensions 180x80x38 cm</t>
  </si>
  <si>
    <t>KLOP 193 dimensions 193x80x38 cm</t>
  </si>
  <si>
    <t>KLOP 195 dimensions 195x80x38 cm</t>
  </si>
  <si>
    <t>KLOP 240 dimensions 240x80x38 cm</t>
  </si>
  <si>
    <t>KLOP 250 dimensions 250x80x38 cm</t>
  </si>
  <si>
    <t>KLOP 256 dimensions 256x80x38 cm</t>
  </si>
  <si>
    <t>KLOP 300 dimensions 300x80x38 cm</t>
  </si>
  <si>
    <t>STEP</t>
  </si>
  <si>
    <t>Stairs - Detail Sheet No 7K0031</t>
  </si>
  <si>
    <t>Dimensions and shape of stairs</t>
  </si>
  <si>
    <t>Length (different lengths)</t>
  </si>
  <si>
    <t>Height: 22,5 cm</t>
  </si>
  <si>
    <t>Depth: 40 cm</t>
  </si>
  <si>
    <t>Shape: rectangular with strictly accurate edges for easy installation, tooth detail at base (installation on a skip in the AB slab of the building with separating layers)</t>
  </si>
  <si>
    <t>STEPS of dimension DT03, various lengths</t>
  </si>
  <si>
    <t>WALKING FLOORS</t>
  </si>
  <si>
    <t>STEPPING STONES AND CONCRETE SLABS IN ATRIUMS</t>
  </si>
  <si>
    <t>In atriums, the edging of the walking pavement shall be in terrazzo slabs made according to the principle and appearance consistent with the elements of benches and steps (described above). The slabs shall be installed in atriums as part of composition S-03.1 on PVC spacers for the final paving (such as Buzon or equivalent).The slabs shall be installed in atriums on PVC spacers for the final paving (such as Buzon or equivalent).</t>
  </si>
  <si>
    <t>The panels shall be arranged in a longitudinal grid pattern 70 cm wide from the façade edge, edged with an L-shaped metal kerb at the junction with the greened/sanded part of the atrium.</t>
  </si>
  <si>
    <t>As part of the roof garden layout, paths shall be laid with terrazzo slab stepping stones, paths leading to tree planting troughs or to sandy areas where tables and chairs/loungers etc. can be arranged.</t>
  </si>
  <si>
    <t>194.5 m2 of paving slabs in the atriums and 13 slabs for the terrace N3-J, approx. 570 slabs, are to be manufactured, supplied and installed.</t>
  </si>
  <si>
    <t>WOODEN ELEMENTS</t>
  </si>
  <si>
    <t>As part of the arrangement of the benches on the roof terraces, wooden seats shall also be provided. The seats shall be manufactured as prefabricated prefabricated pieces and shall be mounted on the benches already installed on the building, according to the plans of the technical drawings of the individual terraces. Wood of Slovenian origin, e.g. Alpine larch, shall be used.</t>
  </si>
  <si>
    <t>The wooden seating covering shall be made of wooden slats of 40/40 mm cross-section, with a spacing of 18,5 mm. The slats shall be fixed to a substructure made of 6 mm thick flat rolled timber, the slats shall be screwed in concealed, and the substructure shall be screwed into the AB beam of the bench. The length of the seat shall be 3 m1. 3 m1.</t>
  </si>
  <si>
    <t>14 pieces of prefabricated wooden seating elements shall be installed.</t>
  </si>
  <si>
    <t>SEAT dimensions 300x86x5/22 cm</t>
  </si>
  <si>
    <t>MECHANICAL INSTALLATION: GENERAL CONDITIONS AND REQUIREMENTS</t>
  </si>
  <si>
    <t>NOTE 1: When carrying out the mechanical installation of the irrigation system covered by this Inventory, all laws, rules, regulations and standards, as well as the rules of the trade, must be complied with in order to ensure the highest possible quality of workmanship.</t>
  </si>
  <si>
    <t>NOTE 2: Any ambiguities in the inventory must be resolved and agreed with the designer or the responsible site manager prior to implementation.</t>
  </si>
  <si>
    <t>NOTE 3: During the execution of the works, special attention must be paid to the protection of existing plants or trees.</t>
  </si>
  <si>
    <t>NOTE 4: The price of each item shall include all costs related to the installation and supply of materials; transport, any on-site storage, and the removal of excess materials, rubbish and site clean-up.</t>
  </si>
  <si>
    <t>NOTE 5: The Contractor shall be obliged to include in the price of the work the insurance and protection of the site and the materials thereon.</t>
  </si>
  <si>
    <t>The price must include:</t>
  </si>
  <si>
    <t>all necessary excavation work, mechanical installation and all materials required for the execution of the work</t>
  </si>
  <si>
    <t>all necessary transport costs for the delivery of the material and the removal of excess or waste material</t>
  </si>
  <si>
    <t>removal and deposit of waste material in a landfill to be determined by the investor</t>
  </si>
  <si>
    <t>a record of handover of all works and materials installed</t>
  </si>
  <si>
    <t>all necessary site clean-up during and after completion of the works</t>
  </si>
  <si>
    <t>all necessary A-tests and certificates for the materials installed</t>
  </si>
  <si>
    <t>all costs related to the ploughing, protection and safeguarding of the site and restoring it to its original state after completion of all works.</t>
  </si>
  <si>
    <t>CONSTRUCTION AND INSTALLATION: GENERAL CONDITIONS AND REQUIREMENTS</t>
  </si>
  <si>
    <t>A. GRASSLAND - SPRINKLERS</t>
  </si>
  <si>
    <t>IRRIGATING GRASS WITH STATIC AND DYNAMIC SPRINKLERS</t>
  </si>
  <si>
    <t>Supply of dispensers and accessories for their installation</t>
  </si>
  <si>
    <t>e.g. RAIN BIRD 3504 Dynamic Pop-up Sprayer 1/2" connection, rotation 40° - 360°, range 4.6 - 10.0 m, working pressure 1.7 - 4.5 bar</t>
  </si>
  <si>
    <t>e.g. RAIN BIRD 1804 Static pop-up sprayer 1/2" connection, sector and full circle, lift height 10 cm, range 0,9 - 5,5 m, for working pressure 1,0 - 2,1 bar</t>
  </si>
  <si>
    <t>such as RAIN BIRD nozzle with RB filter - SERIES R-VAN (14,18,24)</t>
  </si>
  <si>
    <t>e.g. RAIN BIRD flexible hose connection elbow R 1/2", type SBE-050</t>
  </si>
  <si>
    <t>e.g. RAIN BIRD Narrow elbow for connection to a sprinkler with flexible hose R 3/4", type SBE-075</t>
  </si>
  <si>
    <t>e.g. RAIN BIRD S-16 clamps for attaching a 16 mm flexible hose to the elbow; type XCL017</t>
  </si>
  <si>
    <t>such as RAIN BIRD SPX-FLEX 16mm flexible hose for connecting sprinklers to PEHD water pipes</t>
  </si>
  <si>
    <t>B. DRIP IRRIGATION OF SHRUBS, PERENNIALS, PLANTING, ETC. ON TERRACES</t>
  </si>
  <si>
    <t>MICRO OR DRIP IRRIGATION</t>
  </si>
  <si>
    <t>Supply of drip hoses and accessories</t>
  </si>
  <si>
    <t>e.g. RAIN BIRD DRIP LINE XFD drip hose for irrigation of laurel trees, which can be filled with cover material (bark, volcanic sand, etc.) 2.3 l/h for a pressure of 0.6 to 2.1 bar, drip-nozzle spacing 33 cm - RATING</t>
  </si>
  <si>
    <t>such as RAIN BIRD DBL100 Connecting hose for drip hose DN17</t>
  </si>
  <si>
    <t>Electro Magnetic Valve Piece with Pressure Regulator</t>
  </si>
  <si>
    <t>e.g. RAIN BIRD MVK1PRF XCZ-100 PRF complete with 100-DV 1" low-flow solenoid valve and pressure-regulating filter, flow 45.4 - 1136 l/h, outlet pressure 2.80 bar (1 pc for garden, 1 pc for bay windows)</t>
  </si>
  <si>
    <t>such as RAIN BIRD T-BOS 9V solenoid for XCZ-100 PRF complete with 100-DV 1" solenoid valve with accessories</t>
  </si>
  <si>
    <t>Accessories and fasteners for drip hose installation</t>
  </si>
  <si>
    <t>such as RAIN BIRD C-12 Drip Line Drip Pipe Attachment Pegs</t>
  </si>
  <si>
    <t>Connection material for connection to inlet DN25 pipe</t>
  </si>
  <si>
    <t>DN16 fittings and accessories for connecting and joining Drip Line drip hoses</t>
  </si>
  <si>
    <t>Coupling set DN16/17 for connecting pipes</t>
  </si>
  <si>
    <t>C. VALVE BOXES FOR MOUNTING SOLENOID VALVES</t>
  </si>
  <si>
    <t>VALVE BOXES - PEHD</t>
  </si>
  <si>
    <t>Supply of polyethylene valve manholes</t>
  </si>
  <si>
    <t>as e.g. RAIN BIRD VBA02673 PVC valve box for installation of solenoid valves - max. 1 valve. Dimension DN 335 mm</t>
  </si>
  <si>
    <t>as e.g. RAIN BIRD VBA02674 PVC valve box for mounting solenoid valves - max. 3 valves. Dimension 505 x 370 x 305 mm</t>
  </si>
  <si>
    <t>as e.g. RAIN BIRD VBA02675 PVC valve box for mounting solenoid valves - max. 4 valves. Dimension 630 x 480 x 305 mm</t>
  </si>
  <si>
    <t>D. SOLENOID VALVES AND PROGRAMMERS WITH ACCESSORIES</t>
  </si>
  <si>
    <t>SOLENOID VALVES, PROGRAMMER AND ACCESSORIES</t>
  </si>
  <si>
    <t>Supply of 9V solenoid valves for sprinklers</t>
  </si>
  <si>
    <t>e.g. RAIN BIRD 100-DV-9V Solenoid valve 1" for sprayers, PVC construction, double filtering; manual activation possible; flow rate 0,75 to 9,08 m3/h, working pressure 1,0 to 10,4 bar</t>
  </si>
  <si>
    <t>Electro Magnetic Valve Piece with Pressure Regulator for Drip Irrigation</t>
  </si>
  <si>
    <t>such as RAIN BIRD T-BOS 9V electromagnetic coil for XCZ-100 PRF complete with 100-DV 1" low flow solenoid valve and pressure regulating filter</t>
  </si>
  <si>
    <t>Supply of programmers - 9V for automatic control</t>
  </si>
  <si>
    <t>as e.g. RAIN BIRD ESP-WPX1 9V battery controller, LCD display for programming, 3 independent programs, 3 start times per program, possibility of manual activation of one sector or the whole program, test program, in housing, mounting in valve box, 1 track model for max. 1 solenoid valve</t>
  </si>
  <si>
    <t>as e.g. RAIN BIRD ESP-WPX2 9V battery controller, LCD display for programming, three independent programs, 3 start times per program, possibility of manual activation of one sector or the whole program, test program, in housing, mounting in valve box, 2-way model for max. 2 solenoid valves</t>
  </si>
  <si>
    <t>as e.g. RAIN BIRD ESP-WPX4 9V battery controller, LCD display for programming, three independent programs, 3 start times per program, possibility of manual activation of one sector or the whole program, test program, in housing, mounting in valve box, 4-way model for max. 4 el.magnetnie valves</t>
  </si>
  <si>
    <t>Supply of a rainfall sensor</t>
  </si>
  <si>
    <t>e.g. RAIN BIRD RSD-BEX rainfall sensor, adjustable quantity</t>
  </si>
  <si>
    <t>Supply of waterproof connectors for signal cables</t>
  </si>
  <si>
    <t>such as RAIN BIRD WPSK20 waterproof silicone connectors for connecting electrical signal cables to solenoid valves in valve boxes, max 3x4 mm²</t>
  </si>
  <si>
    <t>such as RAIN BIRD KING watertight silicone connectors for connecting electrical signal cables to solenoid valves in valve boxes, max 3x1.5 mm²</t>
  </si>
  <si>
    <t>Supply of multivalve manifolds</t>
  </si>
  <si>
    <t>such as RAIN BIRD RB1301-010 PVC T-piece system distributor for solenoid valves - 1 outlet</t>
  </si>
  <si>
    <t>such as RAIN BIRD RB1301-210 PVC T-piece system distributor for solenoid valves - 2 outputs</t>
  </si>
  <si>
    <t>such as RAIN BIRD RB1301-310 PVC T-piece system distributor for solenoid valves - 3 outputs</t>
  </si>
  <si>
    <t>such as RAIN BIRD RB1301-410 PVC T-piece system distributor for solenoid valves - 4 outputs</t>
  </si>
  <si>
    <t>E. PEHD JOINTING MATERIAL AND POLYETHYLENE PE10 PIPES PN10 BAR</t>
  </si>
  <si>
    <t>PEHD COUPLING MATERIAL DN25/3/4"</t>
  </si>
  <si>
    <t>Supply of polypropylene jointing material PN 10 bar for joining solenoid valves and inlet pipes DN25 and sprinklers, including all consumables</t>
  </si>
  <si>
    <t>as e.g. PLM-WA1 1" LV/ST elbow</t>
  </si>
  <si>
    <t>PEHD jointing material DN25 - PAVŠAL</t>
  </si>
  <si>
    <t>PVC Ball valve with Dutchman</t>
  </si>
  <si>
    <t>PVC ball valve - BW-KH1" with Dutchman</t>
  </si>
  <si>
    <t>Small fasteners</t>
  </si>
  <si>
    <t>PEHD jointing and bonding material and marking material (marker flags) for the mechanical installation of the irrigation system</t>
  </si>
  <si>
    <t>Supply of polyethylene pipes DN25</t>
  </si>
  <si>
    <t>PE100 10,0 K polyethylene pipe for the piping of the drip irrigation system for trees from the valve box with electro-magnetic valves to the trees, DN 25, 10,0 bar - ESTIMATE</t>
  </si>
  <si>
    <t>F. MECHANICAL INSTALLATION OF THE SYSTEM</t>
  </si>
  <si>
    <t>MECHANICAL INSTALLATION OF AN IRRIGATION SYSTEM</t>
  </si>
  <si>
    <t>Installation of the irrigation system on the laid water supply, installation of the sprinklers, solenoid valves, controller and drip system, including all necessary adjustments and commissioning</t>
  </si>
  <si>
    <t>Unforeseen assembly and other works, and installation of irrigation materials up to 10% of the value of items A.7.1.</t>
  </si>
  <si>
    <t>System performance requirements: P = 2.5 - 4.0 bar; Q = min. 1.8 - 3.2 m³/h (connection DN25 - 3/4" or DN25 - 1").</t>
  </si>
  <si>
    <t>Layer compositions</t>
  </si>
  <si>
    <t>Plantings</t>
  </si>
  <si>
    <t>Urban equipment</t>
  </si>
  <si>
    <t>Irrigation system</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</si>
  <si>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</si>
  <si>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</si>
  <si>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</si>
  <si>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</si>
  <si>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</si>
  <si>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</si>
  <si>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</si>
  <si>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</si>
  <si>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</si>
  <si>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</si>
  <si>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</si>
  <si>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</si>
  <si>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</si>
  <si>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</si>
  <si>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</si>
  <si>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</si>
  <si>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</si>
  <si>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</si>
  <si>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</si>
  <si>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</si>
  <si>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</si>
  <si>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</si>
  <si>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</si>
  <si>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</si>
  <si>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</si>
  <si>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</si>
  <si>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</si>
  <si>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</si>
  <si>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</si>
  <si>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</si>
  <si>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</si>
  <si>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</si>
  <si>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</si>
  <si>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</si>
  <si>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</si>
  <si>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</si>
  <si>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</si>
  <si>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</si>
  <si>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</si>
  <si>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</si>
  <si>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</si>
  <si>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</si>
  <si>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</si>
  <si>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</si>
  <si>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</si>
  <si>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</si>
  <si>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</si>
  <si>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</si>
  <si>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</si>
  <si>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</si>
  <si>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</si>
  <si>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</si>
  <si>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</si>
  <si>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</si>
  <si>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</si>
  <si>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</si>
  <si>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</si>
  <si>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</si>
  <si>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</si>
  <si>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</si>
  <si>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</si>
  <si>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</si>
  <si>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</si>
  <si>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</si>
  <si>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 AND EXTERIOR OF THE BUILDING</t>
  </si>
  <si>
    <t>CERTIFIED EXPERTS RESPONSIBLE FOR ELABORATING THE BILL OF QUANTITIES:</t>
  </si>
  <si>
    <t>Id. No ZAPS/IZS</t>
  </si>
  <si>
    <t>Certified Expert</t>
  </si>
  <si>
    <t>Area of Expertise</t>
  </si>
  <si>
    <t>COLABORATORS IN THE ELABORATING THE BILL OF QUANTITIES:</t>
  </si>
  <si>
    <t>Landscape architecture</t>
  </si>
  <si>
    <t>Design estimate with preliminary dimensions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</si>
  <si>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</si>
  <si>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</si>
  <si>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</si>
  <si>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</si>
  <si>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</si>
  <si>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</si>
  <si>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</si>
  <si>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</si>
  <si>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</si>
  <si>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</si>
  <si>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</si>
  <si>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</si>
  <si>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</si>
  <si>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</si>
  <si>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</si>
  <si>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</si>
  <si>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</si>
  <si>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</si>
  <si>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</si>
  <si>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</si>
  <si>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</si>
  <si>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</si>
  <si>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10 DOCUMENTATION IN THE FIELD OF LANDSCAPE ARCHITECTURE</t>
  </si>
  <si>
    <t>Description</t>
  </si>
  <si>
    <t>UNFORSEEN WORKS</t>
  </si>
  <si>
    <t>LANDSCAPE ARCHITECTURE WORKS</t>
  </si>
  <si>
    <t>TOTAL LANDSCAPE ARCHITECTURE WORKS</t>
  </si>
  <si>
    <t xml:space="preserve">STAVBA FAKULTET IN ZUNANJA UREDITEV/FACULTY BUILDING AND EXTERIOR OF THE BUILDING
</t>
  </si>
  <si>
    <t>PROJEKTANTSKI POPIS KRAJINSKIH DEL/BOQ OF LANDSCAPE ARCHITECTURE WORKS</t>
  </si>
  <si>
    <t>10/1 Faculty of Mechanical Engineering Project Area</t>
  </si>
  <si>
    <t>COST SUMMARY OF 
LANDSCAPE ARCHITECTURE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</si>
  <si>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</si>
  <si>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</si>
  <si>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JULFS--6K0001P</t>
  </si>
  <si>
    <t>10 NAČRT S PODROČJA KRAJINSKE ARH./ DOCUMENT. IN THE FIELD OF LANDSCAPE ARCH.</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</si>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</sst>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_-* #,##0\ _S_I_T_-;\-* #,##0\ _S_I_T_-;_-* &quot;-&quot;??\ _S_I_T_-;_-@_-"/>
    <numFmt numFmtId="166" formatCode="#,##0.0"/>
    <numFmt numFmtId="167" formatCode="0\%"/>
  </numFmts>
  <fonts count="58"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sz val="10"/>
      <color theme="1"/>
      <name val="Calibri"/>
      <family val="2"/>
      <scheme val="minor"/>
    </font>
    <font>
      <b/>
      <sz val="16"/>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b/>
      <sz val="7.5"/>
      <name val="Arial"/>
      <family val="2"/>
      <charset val="238"/>
    </font>
    <font>
      <u/>
      <sz val="10"/>
      <color theme="10"/>
      <name val="Arial CE"/>
      <charset val="238"/>
    </font>
    <font>
      <i/>
      <sz val="10"/>
      <color rgb="FFFF0000"/>
      <name val="Arial CE"/>
      <charset val="238"/>
    </font>
    <font>
      <i/>
      <sz val="9"/>
      <color rgb="FFFF0000"/>
      <name val="Arial CE"/>
      <charset val="238"/>
    </font>
    <font>
      <i/>
      <sz val="9"/>
      <color rgb="FF00B0F0"/>
      <name val="Arial CE"/>
      <charset val="238"/>
    </font>
    <font>
      <u/>
      <sz val="9"/>
      <name val="Arial CE"/>
      <charset val="238"/>
    </font>
    <font>
      <i/>
      <sz val="9"/>
      <color rgb="FFFF0000"/>
      <name val="Arial"/>
      <family val="2"/>
      <charset val="238"/>
    </font>
    <font>
      <sz val="9"/>
      <color theme="1"/>
      <name val="Arial"/>
      <family val="2"/>
      <charset val="238"/>
    </font>
    <font>
      <u/>
      <sz val="9"/>
      <color theme="1"/>
      <name val="Arial"/>
      <family val="2"/>
      <charset val="238"/>
    </font>
    <font>
      <i/>
      <sz val="9"/>
      <color theme="1"/>
      <name val="Arial"/>
      <family val="2"/>
      <charset val="238"/>
    </font>
    <font>
      <u/>
      <sz val="9"/>
      <name val="Arial"/>
      <family val="2"/>
      <charset val="238"/>
    </font>
    <font>
      <b/>
      <i/>
      <sz val="9"/>
      <color rgb="FFFF0000"/>
      <name val="Arial"/>
      <family val="2"/>
      <charset val="238"/>
    </font>
    <font>
      <i/>
      <sz val="9"/>
      <name val="Arial"/>
      <family val="2"/>
      <charset val="238"/>
    </font>
    <font>
      <sz val="10"/>
      <color rgb="FF000000"/>
      <name val="Arial"/>
      <family val="2"/>
    </font>
    <font>
      <sz val="10"/>
      <name val="Arial"/>
      <family val="2"/>
    </font>
    <font>
      <sz val="9"/>
      <color rgb="FF000000"/>
      <name val="Arial CE"/>
      <charset val="238"/>
    </font>
    <font>
      <sz val="9"/>
      <color rgb="FFFF0000"/>
      <name val="Arial CE"/>
      <charset val="238"/>
    </font>
    <font>
      <sz val="9"/>
      <color theme="1"/>
      <name val="Arial CE"/>
      <charset val="238"/>
    </font>
    <font>
      <strike/>
      <sz val="9"/>
      <color rgb="FF000000"/>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hair">
        <color indexed="64"/>
      </top>
      <bottom style="hair">
        <color indexed="64"/>
      </bottom>
      <diagonal/>
    </border>
  </borders>
  <cellStyleXfs count="29">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3" fillId="0" borderId="0"/>
    <xf numFmtId="165" fontId="3" fillId="0" borderId="0" applyFont="0" applyFill="0" applyBorder="0" applyAlignment="0" applyProtection="0"/>
    <xf numFmtId="0" fontId="8" fillId="0" borderId="0"/>
    <xf numFmtId="0" fontId="10" fillId="0" borderId="0"/>
    <xf numFmtId="0" fontId="12" fillId="0" borderId="0" applyFill="0" applyBorder="0"/>
    <xf numFmtId="0" fontId="12" fillId="0" borderId="0" applyFill="0" applyBorder="0"/>
    <xf numFmtId="0" fontId="12" fillId="0" borderId="0"/>
    <xf numFmtId="0" fontId="12" fillId="0" borderId="0" applyFill="0" applyBorder="0"/>
    <xf numFmtId="0" fontId="2" fillId="0" borderId="0"/>
    <xf numFmtId="0" fontId="3" fillId="0" borderId="0"/>
    <xf numFmtId="0" fontId="38" fillId="0" borderId="0" applyNumberFormat="0" applyFill="0" applyBorder="0" applyAlignment="0" applyProtection="0"/>
    <xf numFmtId="0" fontId="50" fillId="0" borderId="0"/>
    <xf numFmtId="0" fontId="51" fillId="0" borderId="0"/>
  </cellStyleXfs>
  <cellXfs count="296">
    <xf numFmtId="0" fontId="0" fillId="0" borderId="0" xfId="0"/>
    <xf numFmtId="0" fontId="42" fillId="0" borderId="1" xfId="26" applyFont="1" applyFill="1" applyBorder="1" applyAlignment="1" applyProtection="1">
      <alignment horizontal="left" vertical="top" wrapText="1"/>
    </xf>
    <xf numFmtId="0" fontId="11" fillId="0" borderId="1" xfId="17" quotePrefix="1" applyNumberFormat="1" applyFont="1" applyFill="1" applyBorder="1" applyAlignment="1" applyProtection="1">
      <alignment horizontal="left" vertical="top" wrapText="1"/>
    </xf>
    <xf numFmtId="0" fontId="11" fillId="0" borderId="37" xfId="17" quotePrefix="1" applyNumberFormat="1" applyFont="1" applyFill="1" applyBorder="1" applyAlignment="1" applyProtection="1">
      <alignment vertical="top" wrapText="1"/>
    </xf>
    <xf numFmtId="164" fontId="16" fillId="2" borderId="2" xfId="0" applyNumberFormat="1" applyFont="1" applyFill="1" applyBorder="1" applyProtection="1">
      <protection locked="0"/>
    </xf>
    <xf numFmtId="4" fontId="16" fillId="2" borderId="2" xfId="0" applyNumberFormat="1" applyFont="1" applyFill="1" applyBorder="1" applyAlignment="1" applyProtection="1">
      <alignment horizontal="right"/>
      <protection locked="0"/>
    </xf>
    <xf numFmtId="0" fontId="22" fillId="0" borderId="0" xfId="20" applyFont="1" applyAlignment="1">
      <alignment vertical="center" wrapText="1"/>
    </xf>
    <xf numFmtId="0" fontId="22" fillId="0" borderId="0" xfId="20" applyFont="1" applyAlignment="1">
      <alignment horizontal="left" vertical="center" wrapText="1"/>
    </xf>
    <xf numFmtId="0" fontId="22" fillId="0" borderId="0" xfId="20" applyFont="1" applyAlignment="1">
      <alignment horizontal="center" vertical="center" wrapText="1"/>
    </xf>
    <xf numFmtId="0" fontId="30" fillId="0" borderId="34" xfId="20" applyFont="1" applyBorder="1" applyAlignment="1">
      <alignment vertical="center" wrapText="1"/>
    </xf>
    <xf numFmtId="0" fontId="30" fillId="0" borderId="33" xfId="20" applyFont="1" applyBorder="1" applyAlignment="1">
      <alignment horizontal="right" vertical="center" wrapText="1"/>
    </xf>
    <xf numFmtId="0" fontId="30" fillId="0" borderId="19" xfId="20" applyFont="1" applyBorder="1" applyAlignment="1">
      <alignment vertical="center" wrapText="1"/>
    </xf>
    <xf numFmtId="0" fontId="30" fillId="0" borderId="1" xfId="20" applyFont="1" applyBorder="1" applyAlignment="1">
      <alignment horizontal="right" vertical="center" wrapText="1"/>
    </xf>
    <xf numFmtId="14" fontId="30" fillId="0" borderId="1" xfId="20" applyNumberFormat="1" applyFont="1" applyBorder="1" applyAlignment="1">
      <alignment horizontal="left" vertical="center" wrapText="1"/>
    </xf>
    <xf numFmtId="0" fontId="22" fillId="0" borderId="15" xfId="20" applyFont="1" applyBorder="1" applyAlignment="1">
      <alignment horizontal="left" vertical="center" wrapText="1"/>
    </xf>
    <xf numFmtId="0" fontId="22" fillId="0" borderId="31" xfId="20" applyFont="1" applyBorder="1" applyAlignment="1">
      <alignment horizontal="left" vertical="center" wrapText="1"/>
    </xf>
    <xf numFmtId="0" fontId="22" fillId="0" borderId="30" xfId="20" applyFont="1" applyBorder="1" applyAlignment="1">
      <alignment horizontal="center" vertical="center" wrapText="1"/>
    </xf>
    <xf numFmtId="0" fontId="22" fillId="0" borderId="27" xfId="20" applyFont="1" applyBorder="1" applyAlignment="1">
      <alignment horizontal="center" vertical="center" wrapText="1"/>
    </xf>
    <xf numFmtId="0" fontId="22" fillId="0" borderId="19" xfId="20" applyFont="1" applyBorder="1" applyAlignment="1">
      <alignment horizontal="left" vertical="top" wrapText="1"/>
    </xf>
    <xf numFmtId="0" fontId="30" fillId="0" borderId="16" xfId="20" applyFont="1" applyBorder="1" applyAlignment="1">
      <alignment horizontal="right" vertical="top" wrapText="1"/>
    </xf>
    <xf numFmtId="0" fontId="22" fillId="0" borderId="19" xfId="20" applyFont="1" applyBorder="1" applyAlignment="1">
      <alignment horizontal="left" vertical="center" wrapText="1"/>
    </xf>
    <xf numFmtId="0" fontId="22" fillId="0" borderId="10" xfId="20" applyFont="1" applyBorder="1" applyAlignment="1">
      <alignment vertical="center" wrapText="1"/>
    </xf>
    <xf numFmtId="0" fontId="22" fillId="0" borderId="4" xfId="20" applyFont="1" applyBorder="1" applyAlignment="1">
      <alignment vertical="center" wrapText="1"/>
    </xf>
    <xf numFmtId="0" fontId="27" fillId="0" borderId="6" xfId="20" applyFont="1" applyBorder="1" applyAlignment="1">
      <alignment horizontal="right" vertical="center" wrapText="1"/>
    </xf>
    <xf numFmtId="0" fontId="30" fillId="0" borderId="11" xfId="20" applyFont="1" applyBorder="1" applyAlignment="1">
      <alignment horizontal="right" vertical="top" wrapText="1"/>
    </xf>
    <xf numFmtId="49" fontId="27" fillId="0" borderId="6" xfId="20" applyNumberFormat="1" applyFont="1" applyBorder="1" applyAlignment="1">
      <alignment horizontal="right" vertical="center" wrapText="1"/>
    </xf>
    <xf numFmtId="0" fontId="22" fillId="0" borderId="4" xfId="20" applyFont="1" applyBorder="1" applyAlignment="1">
      <alignment horizontal="left" vertical="center" wrapText="1"/>
    </xf>
    <xf numFmtId="0" fontId="22" fillId="0" borderId="4" xfId="20" applyFont="1" applyBorder="1" applyAlignment="1">
      <alignment vertical="top" wrapText="1"/>
    </xf>
    <xf numFmtId="49" fontId="27" fillId="0" borderId="6" xfId="20" applyNumberFormat="1" applyFont="1" applyBorder="1" applyAlignment="1">
      <alignment horizontal="right" wrapText="1"/>
    </xf>
    <xf numFmtId="0" fontId="22" fillId="0" borderId="0" xfId="20" applyFont="1" applyFill="1" applyAlignment="1">
      <alignment horizontal="left" vertical="center" wrapText="1"/>
    </xf>
    <xf numFmtId="0" fontId="22" fillId="0" borderId="0" xfId="20" applyFont="1" applyFill="1" applyAlignment="1">
      <alignment vertical="center" wrapText="1"/>
    </xf>
    <xf numFmtId="0" fontId="23" fillId="0" borderId="0" xfId="20" applyFont="1" applyFill="1" applyAlignment="1">
      <alignment horizontal="center" vertical="center" wrapText="1"/>
    </xf>
    <xf numFmtId="0" fontId="25" fillId="0" borderId="0" xfId="20" applyFont="1" applyFill="1" applyAlignment="1">
      <alignment horizontal="center" vertical="center" wrapText="1"/>
    </xf>
    <xf numFmtId="0" fontId="24" fillId="0" borderId="0" xfId="20" applyFont="1" applyAlignment="1">
      <alignment vertical="center" wrapText="1"/>
    </xf>
    <xf numFmtId="0" fontId="22" fillId="0" borderId="0" xfId="20" applyFont="1" applyFill="1" applyAlignment="1">
      <alignment horizontal="center" vertical="center" wrapText="1"/>
    </xf>
    <xf numFmtId="0" fontId="23" fillId="0" borderId="0" xfId="20" applyFont="1" applyAlignment="1">
      <alignment vertical="center" wrapText="1"/>
    </xf>
    <xf numFmtId="49" fontId="16" fillId="0" borderId="0" xfId="0" applyNumberFormat="1"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center"/>
    </xf>
    <xf numFmtId="0" fontId="12" fillId="0" borderId="0" xfId="20" applyAlignment="1">
      <alignment vertical="center"/>
    </xf>
    <xf numFmtId="0" fontId="16" fillId="0" borderId="0" xfId="0" applyFont="1" applyAlignment="1">
      <alignment horizontal="left" vertical="center"/>
    </xf>
    <xf numFmtId="0" fontId="0" fillId="0" borderId="0" xfId="0" applyAlignment="1">
      <alignment horizontal="left" vertical="center"/>
    </xf>
    <xf numFmtId="0" fontId="15" fillId="0" borderId="0" xfId="0" applyFont="1" applyAlignment="1">
      <alignment horizontal="left" vertical="center" wrapText="1"/>
    </xf>
    <xf numFmtId="0" fontId="21" fillId="0" borderId="0" xfId="20" applyFont="1" applyFill="1" applyAlignment="1">
      <alignment horizontal="left" vertical="center"/>
    </xf>
    <xf numFmtId="0" fontId="21" fillId="0" borderId="0" xfId="20" applyFont="1" applyFill="1" applyAlignment="1">
      <alignment horizontal="center" vertical="center"/>
    </xf>
    <xf numFmtId="0" fontId="12" fillId="0" borderId="0" xfId="20" applyFill="1" applyAlignment="1">
      <alignment horizontal="center" vertical="center"/>
    </xf>
    <xf numFmtId="0" fontId="12" fillId="0" borderId="0" xfId="20" applyFill="1" applyAlignment="1">
      <alignment vertical="center"/>
    </xf>
    <xf numFmtId="0" fontId="20" fillId="0" borderId="0" xfId="20" applyFont="1" applyFill="1" applyAlignment="1">
      <alignment horizontal="left" vertical="center"/>
    </xf>
    <xf numFmtId="0" fontId="20" fillId="0" borderId="1" xfId="20" applyFont="1" applyFill="1" applyBorder="1" applyAlignment="1">
      <alignment horizontal="left" vertical="top" wrapText="1"/>
    </xf>
    <xf numFmtId="0" fontId="21" fillId="0" borderId="1" xfId="20" applyFont="1" applyFill="1" applyBorder="1" applyAlignment="1">
      <alignment horizontal="left" vertical="top" wrapText="1"/>
    </xf>
    <xf numFmtId="0" fontId="14" fillId="0" borderId="0" xfId="20" applyFont="1" applyFill="1" applyAlignment="1">
      <alignment horizontal="center" vertical="center"/>
    </xf>
    <xf numFmtId="0" fontId="21" fillId="0" borderId="0" xfId="20" applyFont="1" applyFill="1" applyAlignment="1">
      <alignment horizontal="left" vertical="top" wrapText="1"/>
    </xf>
    <xf numFmtId="0" fontId="21" fillId="0" borderId="1" xfId="20" quotePrefix="1" applyFont="1" applyFill="1" applyBorder="1" applyAlignment="1">
      <alignment horizontal="left" vertical="top" wrapText="1"/>
    </xf>
    <xf numFmtId="0" fontId="13" fillId="0" borderId="0" xfId="20" applyFont="1" applyFill="1" applyAlignment="1">
      <alignment horizontal="center" vertical="center"/>
    </xf>
    <xf numFmtId="164" fontId="16" fillId="0" borderId="0" xfId="0" applyNumberFormat="1" applyFont="1" applyAlignment="1">
      <alignment vertical="center"/>
    </xf>
    <xf numFmtId="49" fontId="17" fillId="0" borderId="1" xfId="3" applyNumberFormat="1" applyFont="1" applyBorder="1" applyAlignment="1">
      <alignment horizontal="left" vertical="top"/>
    </xf>
    <xf numFmtId="0" fontId="17" fillId="0" borderId="1" xfId="3" applyFont="1" applyBorder="1" applyAlignment="1">
      <alignment horizontal="justify" vertical="top"/>
    </xf>
    <xf numFmtId="0" fontId="16" fillId="0" borderId="0" xfId="0" applyFont="1"/>
    <xf numFmtId="49" fontId="11" fillId="0" borderId="1" xfId="0" applyNumberFormat="1" applyFont="1" applyBorder="1" applyAlignment="1">
      <alignment horizontal="left" vertical="top"/>
    </xf>
    <xf numFmtId="0" fontId="11" fillId="0" borderId="1" xfId="11" applyFont="1" applyBorder="1" applyAlignment="1">
      <alignment horizontal="justify" vertical="top" wrapText="1"/>
    </xf>
    <xf numFmtId="49" fontId="11" fillId="0" borderId="1" xfId="0" applyNumberFormat="1" applyFont="1" applyBorder="1" applyAlignment="1">
      <alignment horizontal="left" vertical="top" wrapText="1"/>
    </xf>
    <xf numFmtId="0" fontId="11" fillId="0" borderId="1" xfId="3" applyFont="1" applyBorder="1" applyAlignment="1">
      <alignment horizontal="justify" vertical="top" wrapText="1"/>
    </xf>
    <xf numFmtId="0" fontId="11" fillId="0" borderId="1" xfId="3" applyFont="1" applyBorder="1" applyAlignment="1">
      <alignment horizontal="left" vertical="top" wrapText="1" readingOrder="1"/>
    </xf>
    <xf numFmtId="0" fontId="11" fillId="0" borderId="1" xfId="5" applyFont="1" applyBorder="1" applyAlignment="1">
      <alignment horizontal="left" vertical="top" wrapText="1" readingOrder="1"/>
    </xf>
    <xf numFmtId="0" fontId="11" fillId="0" borderId="1" xfId="5" quotePrefix="1" applyFont="1" applyBorder="1" applyAlignment="1">
      <alignment horizontal="left" vertical="top" wrapText="1" readingOrder="1"/>
    </xf>
    <xf numFmtId="0" fontId="11" fillId="0" borderId="1" xfId="3" applyFont="1" applyBorder="1" applyAlignment="1">
      <alignment horizontal="justify" vertical="top"/>
    </xf>
    <xf numFmtId="0" fontId="11" fillId="0" borderId="1" xfId="6" applyFont="1" applyBorder="1" applyAlignment="1">
      <alignment horizontal="left" vertical="top" wrapText="1" readingOrder="1"/>
    </xf>
    <xf numFmtId="49" fontId="16" fillId="0" borderId="0" xfId="0" applyNumberFormat="1" applyFont="1" applyAlignment="1">
      <alignment horizontal="left" vertical="top"/>
    </xf>
    <xf numFmtId="0" fontId="16" fillId="0" borderId="0" xfId="0" applyFont="1" applyAlignment="1">
      <alignment horizontal="center" vertical="top"/>
    </xf>
    <xf numFmtId="0" fontId="16" fillId="0" borderId="0" xfId="0" applyFont="1" applyAlignment="1">
      <alignment horizontal="center"/>
    </xf>
    <xf numFmtId="4" fontId="16" fillId="0" borderId="0" xfId="0" applyNumberFormat="1" applyFont="1"/>
    <xf numFmtId="164" fontId="16" fillId="0" borderId="0" xfId="0" applyNumberFormat="1" applyFont="1"/>
    <xf numFmtId="164" fontId="15" fillId="0" borderId="0" xfId="0" applyNumberFormat="1" applyFont="1"/>
    <xf numFmtId="0" fontId="17" fillId="0" borderId="1" xfId="3" applyFont="1" applyBorder="1" applyAlignment="1">
      <alignment horizontal="left" vertical="top"/>
    </xf>
    <xf numFmtId="0" fontId="39" fillId="0" borderId="0" xfId="16" applyFont="1" applyAlignment="1">
      <alignment vertical="center"/>
    </xf>
    <xf numFmtId="0" fontId="3" fillId="0" borderId="0" xfId="16" applyAlignment="1">
      <alignment vertical="center"/>
    </xf>
    <xf numFmtId="0" fontId="3" fillId="0" borderId="0" xfId="0" applyFont="1"/>
    <xf numFmtId="0" fontId="40" fillId="0" borderId="0" xfId="16" applyFont="1" applyAlignment="1">
      <alignment vertical="center"/>
    </xf>
    <xf numFmtId="0" fontId="16" fillId="0" borderId="0" xfId="16" applyFont="1" applyAlignment="1">
      <alignment vertical="center"/>
    </xf>
    <xf numFmtId="0" fontId="16" fillId="0" borderId="0" xfId="0" applyFont="1" applyAlignment="1">
      <alignment vertical="center"/>
    </xf>
    <xf numFmtId="0" fontId="11" fillId="0" borderId="1" xfId="25" quotePrefix="1" applyFont="1" applyBorder="1" applyAlignment="1">
      <alignment horizontal="left" vertical="top" wrapText="1"/>
    </xf>
    <xf numFmtId="0" fontId="41" fillId="0" borderId="0" xfId="16" applyFont="1" applyAlignment="1">
      <alignment vertical="center"/>
    </xf>
    <xf numFmtId="49" fontId="43" fillId="0" borderId="0" xfId="0" applyNumberFormat="1" applyFont="1" applyAlignment="1">
      <alignment horizontal="right" vertical="center"/>
    </xf>
    <xf numFmtId="0" fontId="44" fillId="0" borderId="0" xfId="0" applyFont="1" applyAlignment="1">
      <alignment vertical="center"/>
    </xf>
    <xf numFmtId="0" fontId="45" fillId="0" borderId="0" xfId="0" applyFont="1" applyAlignment="1">
      <alignment vertical="center"/>
    </xf>
    <xf numFmtId="0" fontId="43" fillId="0" borderId="0" xfId="0" applyFont="1" applyAlignment="1">
      <alignment vertical="center" wrapText="1"/>
    </xf>
    <xf numFmtId="0" fontId="46" fillId="0" borderId="0" xfId="0" applyFont="1" applyAlignment="1">
      <alignment vertical="center" wrapText="1"/>
    </xf>
    <xf numFmtId="0" fontId="11" fillId="0" borderId="1" xfId="25" applyFont="1" applyBorder="1" applyAlignment="1">
      <alignment horizontal="left" vertical="top" wrapText="1"/>
    </xf>
    <xf numFmtId="0" fontId="11" fillId="0" borderId="1" xfId="3" quotePrefix="1" applyFont="1" applyBorder="1" applyAlignment="1">
      <alignment horizontal="justify" vertical="top" wrapText="1"/>
    </xf>
    <xf numFmtId="0" fontId="11" fillId="0" borderId="1" xfId="25" applyFont="1" applyBorder="1" applyAlignment="1">
      <alignment vertical="top" wrapText="1"/>
    </xf>
    <xf numFmtId="0" fontId="48" fillId="0" borderId="0" xfId="0" applyFont="1" applyAlignment="1">
      <alignment vertical="center"/>
    </xf>
    <xf numFmtId="0" fontId="48" fillId="0" borderId="0" xfId="0" applyFont="1" applyAlignment="1">
      <alignment vertical="center" wrapText="1"/>
    </xf>
    <xf numFmtId="0" fontId="11" fillId="0" borderId="37" xfId="25" applyFont="1" applyBorder="1" applyAlignment="1">
      <alignment vertical="top" wrapText="1"/>
    </xf>
    <xf numFmtId="0" fontId="40" fillId="0" borderId="0" xfId="0" applyFont="1" applyAlignment="1">
      <alignment vertical="center"/>
    </xf>
    <xf numFmtId="0" fontId="11" fillId="0" borderId="38" xfId="25" applyFont="1" applyBorder="1" applyAlignment="1">
      <alignment vertical="top" wrapText="1"/>
    </xf>
    <xf numFmtId="49" fontId="11" fillId="0" borderId="0" xfId="0" applyNumberFormat="1" applyFont="1" applyAlignment="1">
      <alignment horizontal="right" vertical="center" wrapText="1"/>
    </xf>
    <xf numFmtId="4" fontId="16" fillId="0" borderId="0" xfId="0" applyNumberFormat="1" applyFont="1" applyAlignment="1">
      <alignment vertical="center"/>
    </xf>
    <xf numFmtId="0" fontId="16" fillId="0" borderId="0" xfId="0" applyFont="1" applyAlignment="1">
      <alignment horizontal="center" vertical="center"/>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4" fontId="9"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5"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0" fontId="0" fillId="0" borderId="0" xfId="0" applyAlignment="1">
      <alignment wrapText="1"/>
    </xf>
    <xf numFmtId="49" fontId="16" fillId="0" borderId="0" xfId="0" applyNumberFormat="1" applyFont="1" applyAlignment="1">
      <alignment vertical="center"/>
    </xf>
    <xf numFmtId="49" fontId="15" fillId="0" borderId="7" xfId="0" applyNumberFormat="1" applyFont="1" applyBorder="1" applyAlignment="1">
      <alignment vertical="center"/>
    </xf>
    <xf numFmtId="0" fontId="15" fillId="0" borderId="7" xfId="0" applyFont="1" applyBorder="1" applyAlignment="1">
      <alignment horizontal="left" vertical="center"/>
    </xf>
    <xf numFmtId="4" fontId="16" fillId="0" borderId="7" xfId="0" applyNumberFormat="1" applyFont="1" applyBorder="1" applyAlignment="1">
      <alignment vertical="center"/>
    </xf>
    <xf numFmtId="49" fontId="16" fillId="0" borderId="8" xfId="0" applyNumberFormat="1" applyFont="1" applyBorder="1" applyAlignment="1">
      <alignment horizontal="left" vertical="center"/>
    </xf>
    <xf numFmtId="0" fontId="16" fillId="0" borderId="8" xfId="0" applyFont="1" applyBorder="1" applyAlignment="1">
      <alignment horizontal="left" vertical="center"/>
    </xf>
    <xf numFmtId="4" fontId="16" fillId="0" borderId="8" xfId="0" applyNumberFormat="1" applyFont="1" applyBorder="1" applyAlignment="1">
      <alignment vertical="center"/>
    </xf>
    <xf numFmtId="49" fontId="16" fillId="0" borderId="18" xfId="0" applyNumberFormat="1" applyFont="1" applyBorder="1" applyAlignment="1">
      <alignment horizontal="left" vertical="center"/>
    </xf>
    <xf numFmtId="0" fontId="16" fillId="0" borderId="18" xfId="0" applyFont="1" applyBorder="1" applyAlignment="1">
      <alignment horizontal="left" vertical="center"/>
    </xf>
    <xf numFmtId="4" fontId="16" fillId="0" borderId="18" xfId="0" applyNumberFormat="1" applyFont="1" applyBorder="1" applyAlignment="1">
      <alignment vertical="center"/>
    </xf>
    <xf numFmtId="49" fontId="16" fillId="0" borderId="39" xfId="0" applyNumberFormat="1" applyFont="1" applyBorder="1" applyAlignment="1">
      <alignment horizontal="left" vertical="center"/>
    </xf>
    <xf numFmtId="0" fontId="16" fillId="0" borderId="39" xfId="0" applyFont="1" applyBorder="1" applyAlignment="1">
      <alignment horizontal="left" vertical="center"/>
    </xf>
    <xf numFmtId="4" fontId="16" fillId="0" borderId="39" xfId="0" applyNumberFormat="1" applyFont="1" applyBorder="1" applyAlignment="1">
      <alignment vertical="center"/>
    </xf>
    <xf numFmtId="0" fontId="16" fillId="3" borderId="0" xfId="0" applyFont="1" applyFill="1" applyAlignment="1">
      <alignment horizontal="left" vertical="center"/>
    </xf>
    <xf numFmtId="4" fontId="15" fillId="0" borderId="0" xfId="0" applyNumberFormat="1" applyFont="1" applyAlignment="1">
      <alignment vertical="center"/>
    </xf>
    <xf numFmtId="167" fontId="15" fillId="0" borderId="18" xfId="0" applyNumberFormat="1" applyFont="1" applyBorder="1" applyAlignment="1">
      <alignment horizontal="left" vertical="center"/>
    </xf>
    <xf numFmtId="0" fontId="15" fillId="0" borderId="18" xfId="0" applyFont="1" applyBorder="1" applyAlignment="1">
      <alignment horizontal="left" vertical="center"/>
    </xf>
    <xf numFmtId="0" fontId="15" fillId="3" borderId="18" xfId="0" applyFont="1" applyFill="1" applyBorder="1" applyAlignment="1">
      <alignment horizontal="left" vertical="center"/>
    </xf>
    <xf numFmtId="4" fontId="15" fillId="0" borderId="18" xfId="0" applyNumberFormat="1" applyFont="1" applyBorder="1" applyAlignment="1">
      <alignment vertical="center"/>
    </xf>
    <xf numFmtId="0" fontId="15" fillId="0" borderId="0" xfId="0" applyFont="1"/>
    <xf numFmtId="49" fontId="1" fillId="0" borderId="4" xfId="0" applyNumberFormat="1" applyFont="1" applyBorder="1" applyAlignment="1">
      <alignment horizontal="left" vertical="center"/>
    </xf>
    <xf numFmtId="0" fontId="1" fillId="0" borderId="6" xfId="0" applyFont="1" applyBorder="1" applyAlignment="1">
      <alignment horizontal="left" vertical="center"/>
    </xf>
    <xf numFmtId="0" fontId="1" fillId="3" borderId="6" xfId="0" applyFont="1" applyFill="1" applyBorder="1" applyAlignment="1">
      <alignment horizontal="left" vertical="center"/>
    </xf>
    <xf numFmtId="4" fontId="1" fillId="0" borderId="3" xfId="0" applyNumberFormat="1" applyFont="1" applyBorder="1" applyAlignment="1">
      <alignment vertical="center"/>
    </xf>
    <xf numFmtId="0" fontId="19" fillId="0" borderId="0" xfId="0" applyFont="1" applyAlignment="1">
      <alignment horizontal="left" vertical="center"/>
    </xf>
    <xf numFmtId="0" fontId="16" fillId="0" borderId="0" xfId="0" applyFont="1" applyAlignment="1">
      <alignment horizontal="justify"/>
    </xf>
    <xf numFmtId="164" fontId="15" fillId="0" borderId="0" xfId="0" applyNumberFormat="1" applyFont="1" applyAlignment="1">
      <alignment vertical="center"/>
    </xf>
    <xf numFmtId="49" fontId="16" fillId="0" borderId="0" xfId="0" applyNumberFormat="1" applyFont="1" applyAlignment="1">
      <alignment vertical="top"/>
    </xf>
    <xf numFmtId="0" fontId="15" fillId="0" borderId="0" xfId="0" applyFont="1" applyAlignment="1">
      <alignment horizontal="left"/>
    </xf>
    <xf numFmtId="49" fontId="0" fillId="0" borderId="0" xfId="0" applyNumberFormat="1" applyAlignment="1">
      <alignment vertical="top"/>
    </xf>
    <xf numFmtId="164" fontId="0" fillId="0" borderId="0" xfId="0" applyNumberFormat="1"/>
    <xf numFmtId="166" fontId="16" fillId="0" borderId="0" xfId="0" applyNumberFormat="1" applyFont="1"/>
    <xf numFmtId="49" fontId="17" fillId="0" borderId="0" xfId="2" applyNumberFormat="1" applyFont="1" applyAlignment="1">
      <alignment horizontal="left" vertical="center" wrapText="1"/>
    </xf>
    <xf numFmtId="166" fontId="17" fillId="0" borderId="0" xfId="2" applyNumberFormat="1" applyFont="1" applyAlignment="1">
      <alignment horizontal="left" vertical="center" wrapText="1"/>
    </xf>
    <xf numFmtId="4" fontId="17" fillId="0" borderId="0" xfId="2" applyNumberFormat="1" applyFont="1" applyAlignment="1">
      <alignment horizontal="left" vertical="center" wrapText="1"/>
    </xf>
    <xf numFmtId="0" fontId="16" fillId="0" borderId="0" xfId="7" applyFont="1"/>
    <xf numFmtId="49" fontId="15" fillId="0" borderId="0" xfId="0" applyNumberFormat="1" applyFont="1" applyAlignment="1">
      <alignment vertical="center"/>
    </xf>
    <xf numFmtId="0" fontId="15" fillId="0" borderId="0" xfId="0" applyFont="1" applyAlignment="1">
      <alignment horizontal="justify" vertical="center"/>
    </xf>
    <xf numFmtId="166" fontId="16" fillId="0" borderId="0" xfId="0" applyNumberFormat="1" applyFont="1" applyAlignment="1">
      <alignment vertical="center"/>
    </xf>
    <xf numFmtId="49" fontId="15" fillId="0" borderId="0" xfId="7" applyNumberFormat="1" applyFont="1" applyAlignment="1">
      <alignment vertical="center"/>
    </xf>
    <xf numFmtId="0" fontId="16" fillId="0" borderId="0" xfId="7" applyFont="1" applyAlignment="1">
      <alignment horizontal="center" vertical="center"/>
    </xf>
    <xf numFmtId="166" fontId="16" fillId="0" borderId="0" xfId="7" applyNumberFormat="1" applyFont="1" applyAlignment="1">
      <alignment horizontal="right" vertical="center"/>
    </xf>
    <xf numFmtId="164" fontId="16" fillId="0" borderId="0" xfId="7" applyNumberFormat="1" applyFont="1" applyAlignment="1">
      <alignment horizontal="right" vertical="center"/>
    </xf>
    <xf numFmtId="4" fontId="11" fillId="0" borderId="0" xfId="13" applyNumberFormat="1" applyFont="1"/>
    <xf numFmtId="49" fontId="16" fillId="0" borderId="0" xfId="7" applyNumberFormat="1" applyFont="1" applyAlignment="1">
      <alignment vertical="center"/>
    </xf>
    <xf numFmtId="0" fontId="16" fillId="0" borderId="0" xfId="7" applyFont="1" applyAlignment="1">
      <alignment horizontal="left" vertical="top"/>
    </xf>
    <xf numFmtId="4" fontId="16" fillId="0" borderId="0" xfId="7" applyNumberFormat="1" applyFont="1" applyAlignment="1">
      <alignment horizontal="right" vertical="center"/>
    </xf>
    <xf numFmtId="9" fontId="16" fillId="0" borderId="0" xfId="0" applyNumberFormat="1" applyFont="1" applyAlignment="1">
      <alignment horizontal="left" vertical="center"/>
    </xf>
    <xf numFmtId="49" fontId="18" fillId="0" borderId="0" xfId="0" applyNumberFormat="1" applyFont="1" applyAlignment="1">
      <alignment horizontal="left" vertical="center"/>
    </xf>
    <xf numFmtId="0" fontId="18" fillId="0" borderId="0" xfId="0" applyFont="1" applyAlignment="1">
      <alignment horizontal="left" vertical="center"/>
    </xf>
    <xf numFmtId="166" fontId="18" fillId="0" borderId="0" xfId="0" applyNumberFormat="1" applyFont="1" applyAlignment="1">
      <alignment vertical="center"/>
    </xf>
    <xf numFmtId="164" fontId="18" fillId="0" borderId="0" xfId="0" applyNumberFormat="1" applyFont="1" applyAlignment="1">
      <alignment vertical="center"/>
    </xf>
    <xf numFmtId="4" fontId="18" fillId="0" borderId="0" xfId="0" applyNumberFormat="1" applyFont="1" applyAlignment="1">
      <alignment vertical="center"/>
    </xf>
    <xf numFmtId="49" fontId="15" fillId="0" borderId="1" xfId="7" applyNumberFormat="1" applyFont="1" applyBorder="1" applyAlignment="1">
      <alignment horizontal="left" vertical="top"/>
    </xf>
    <xf numFmtId="0" fontId="15" fillId="0" borderId="9" xfId="7" applyFont="1" applyBorder="1" applyAlignment="1">
      <alignment horizontal="left" vertical="top" wrapText="1"/>
    </xf>
    <xf numFmtId="0" fontId="15" fillId="0" borderId="1" xfId="7" applyFont="1" applyBorder="1" applyAlignment="1">
      <alignment horizontal="center" vertical="top"/>
    </xf>
    <xf numFmtId="166" fontId="15" fillId="0" borderId="1" xfId="7" applyNumberFormat="1" applyFont="1" applyBorder="1" applyAlignment="1">
      <alignment horizontal="center" vertical="top"/>
    </xf>
    <xf numFmtId="164" fontId="15" fillId="0" borderId="1" xfId="7" applyNumberFormat="1" applyFont="1" applyBorder="1" applyAlignment="1">
      <alignment horizontal="center" vertical="top"/>
    </xf>
    <xf numFmtId="4" fontId="15" fillId="0" borderId="1" xfId="7" applyNumberFormat="1" applyFont="1" applyBorder="1" applyAlignment="1">
      <alignment horizontal="center" vertical="top"/>
    </xf>
    <xf numFmtId="49" fontId="16" fillId="0" borderId="35" xfId="0" applyNumberFormat="1" applyFont="1" applyBorder="1" applyAlignment="1">
      <alignment vertical="top"/>
    </xf>
    <xf numFmtId="0" fontId="16" fillId="0" borderId="35" xfId="0" applyFont="1" applyBorder="1" applyAlignment="1">
      <alignment horizontal="left" wrapText="1"/>
    </xf>
    <xf numFmtId="0" fontId="16" fillId="3" borderId="35" xfId="0" applyFont="1" applyFill="1" applyBorder="1" applyAlignment="1">
      <alignment horizontal="left" wrapText="1"/>
    </xf>
    <xf numFmtId="0" fontId="16" fillId="0" borderId="35" xfId="0" applyFont="1" applyBorder="1" applyAlignment="1">
      <alignment horizontal="center"/>
    </xf>
    <xf numFmtId="166" fontId="16" fillId="0" borderId="35" xfId="0" applyNumberFormat="1" applyFont="1" applyBorder="1"/>
    <xf numFmtId="164" fontId="16" fillId="0" borderId="35" xfId="0" applyNumberFormat="1" applyFont="1" applyBorder="1"/>
    <xf numFmtId="4" fontId="16" fillId="0" borderId="35" xfId="0" applyNumberFormat="1" applyFont="1" applyBorder="1"/>
    <xf numFmtId="49" fontId="15" fillId="0" borderId="2" xfId="0" applyNumberFormat="1" applyFont="1" applyBorder="1" applyAlignment="1">
      <alignment vertical="top"/>
    </xf>
    <xf numFmtId="0" fontId="15" fillId="0" borderId="2" xfId="0" applyFont="1" applyBorder="1" applyAlignment="1">
      <alignment horizontal="left" vertical="top"/>
    </xf>
    <xf numFmtId="49" fontId="15" fillId="0" borderId="2" xfId="0" applyNumberFormat="1" applyFont="1" applyBorder="1" applyAlignment="1">
      <alignment horizontal="left" vertical="top"/>
    </xf>
    <xf numFmtId="0" fontId="16" fillId="0" borderId="2" xfId="0" applyFont="1" applyBorder="1" applyAlignment="1">
      <alignment horizontal="left" vertical="top" wrapText="1"/>
    </xf>
    <xf numFmtId="0" fontId="16" fillId="3" borderId="2" xfId="0" applyFont="1" applyFill="1" applyBorder="1" applyAlignment="1">
      <alignment horizontal="left" vertical="top" wrapText="1"/>
    </xf>
    <xf numFmtId="0" fontId="16" fillId="0" borderId="2" xfId="0" applyFont="1" applyBorder="1" applyAlignment="1">
      <alignment horizontal="center"/>
    </xf>
    <xf numFmtId="166" fontId="16" fillId="0" borderId="2" xfId="0" applyNumberFormat="1" applyFont="1" applyBorder="1"/>
    <xf numFmtId="164" fontId="16" fillId="0" borderId="2" xfId="0" applyNumberFormat="1" applyFont="1" applyBorder="1"/>
    <xf numFmtId="4" fontId="16" fillId="0" borderId="2" xfId="0" applyNumberFormat="1" applyFont="1" applyBorder="1"/>
    <xf numFmtId="49" fontId="16" fillId="0" borderId="2" xfId="0" applyNumberFormat="1" applyFont="1" applyBorder="1" applyAlignment="1">
      <alignment horizontal="left" vertical="top"/>
    </xf>
    <xf numFmtId="166" fontId="16" fillId="0" borderId="2" xfId="0" applyNumberFormat="1" applyFont="1" applyBorder="1" applyAlignment="1">
      <alignment horizontal="right"/>
    </xf>
    <xf numFmtId="4" fontId="16" fillId="0" borderId="2" xfId="0" applyNumberFormat="1" applyFont="1" applyBorder="1" applyAlignment="1">
      <alignment horizontal="right"/>
    </xf>
    <xf numFmtId="0" fontId="52" fillId="0" borderId="2" xfId="27" applyFont="1" applyBorder="1" applyAlignment="1">
      <alignment horizontal="left" vertical="top" wrapText="1"/>
    </xf>
    <xf numFmtId="0" fontId="52" fillId="3" borderId="2" xfId="27" applyFont="1" applyFill="1" applyBorder="1" applyAlignment="1">
      <alignment horizontal="left" vertical="top" wrapText="1"/>
    </xf>
    <xf numFmtId="0" fontId="11" fillId="0" borderId="0" xfId="0" applyFont="1"/>
    <xf numFmtId="0" fontId="16" fillId="0" borderId="2" xfId="0" applyFont="1" applyBorder="1" applyAlignment="1">
      <alignment horizontal="left" vertical="top"/>
    </xf>
    <xf numFmtId="0" fontId="52" fillId="0" borderId="2" xfId="0" applyFont="1" applyBorder="1" applyAlignment="1">
      <alignment horizontal="left" vertical="top" wrapText="1"/>
    </xf>
    <xf numFmtId="0" fontId="52" fillId="3" borderId="2" xfId="0" applyFont="1" applyFill="1" applyBorder="1" applyAlignment="1">
      <alignment horizontal="left" vertical="top" wrapText="1"/>
    </xf>
    <xf numFmtId="4" fontId="11" fillId="0" borderId="2" xfId="0" applyNumberFormat="1" applyFont="1" applyBorder="1"/>
    <xf numFmtId="0" fontId="53" fillId="0" borderId="2" xfId="0" applyFont="1" applyBorder="1" applyAlignment="1">
      <alignment horizontal="left" vertical="top" wrapText="1"/>
    </xf>
    <xf numFmtId="0" fontId="53" fillId="3" borderId="2" xfId="0" applyFont="1" applyFill="1" applyBorder="1" applyAlignment="1">
      <alignment horizontal="left" vertical="top" wrapText="1"/>
    </xf>
    <xf numFmtId="49" fontId="16" fillId="0" borderId="36" xfId="0" applyNumberFormat="1" applyFont="1" applyBorder="1" applyAlignment="1">
      <alignment horizontal="left" vertical="top"/>
    </xf>
    <xf numFmtId="0" fontId="16" fillId="0" borderId="36" xfId="0" applyFont="1" applyBorder="1" applyAlignment="1">
      <alignment horizontal="left" vertical="top" wrapText="1"/>
    </xf>
    <xf numFmtId="0" fontId="16" fillId="3" borderId="36" xfId="0" applyFont="1" applyFill="1" applyBorder="1" applyAlignment="1">
      <alignment horizontal="left" vertical="top" wrapText="1"/>
    </xf>
    <xf numFmtId="0" fontId="16" fillId="0" borderId="36" xfId="0" applyFont="1" applyBorder="1" applyAlignment="1">
      <alignment horizontal="center"/>
    </xf>
    <xf numFmtId="166" fontId="16" fillId="0" borderId="36" xfId="0" applyNumberFormat="1" applyFont="1" applyBorder="1"/>
    <xf numFmtId="164" fontId="16" fillId="0" borderId="36" xfId="0" applyNumberFormat="1" applyFont="1" applyBorder="1"/>
    <xf numFmtId="4" fontId="16" fillId="0" borderId="36" xfId="0" applyNumberFormat="1" applyFont="1" applyBorder="1"/>
    <xf numFmtId="4" fontId="15" fillId="0" borderId="1" xfId="7" applyNumberFormat="1" applyFont="1" applyBorder="1" applyAlignment="1">
      <alignment horizontal="right" vertical="top"/>
    </xf>
    <xf numFmtId="0" fontId="15" fillId="0" borderId="0" xfId="0" applyFont="1" applyAlignment="1">
      <alignment horizontal="left" wrapText="1"/>
    </xf>
    <xf numFmtId="4" fontId="15" fillId="0" borderId="0" xfId="0" applyNumberFormat="1" applyFont="1"/>
    <xf numFmtId="0" fontId="16" fillId="0" borderId="0" xfId="4" applyFont="1" applyAlignment="1">
      <alignment horizontal="left" wrapText="1"/>
    </xf>
    <xf numFmtId="0" fontId="16" fillId="0" borderId="0" xfId="0" applyFont="1" applyAlignment="1">
      <alignment horizontal="left" wrapText="1"/>
    </xf>
    <xf numFmtId="4" fontId="16" fillId="0" borderId="0" xfId="0" applyNumberFormat="1" applyFont="1" applyAlignment="1">
      <alignment horizontal="center" vertical="top"/>
    </xf>
    <xf numFmtId="0" fontId="54" fillId="0" borderId="2" xfId="27" applyFont="1" applyBorder="1" applyAlignment="1">
      <alignment horizontal="left" vertical="top" wrapText="1"/>
    </xf>
    <xf numFmtId="0" fontId="54" fillId="3" borderId="2" xfId="27" applyFont="1" applyFill="1" applyBorder="1" applyAlignment="1">
      <alignment horizontal="left" vertical="top" wrapText="1"/>
    </xf>
    <xf numFmtId="0" fontId="16" fillId="0" borderId="2" xfId="27" applyFont="1" applyBorder="1" applyAlignment="1">
      <alignment horizontal="left" vertical="top"/>
    </xf>
    <xf numFmtId="0" fontId="16" fillId="3" borderId="2" xfId="27" applyFont="1" applyFill="1" applyBorder="1" applyAlignment="1">
      <alignment horizontal="left" vertical="top"/>
    </xf>
    <xf numFmtId="0" fontId="54" fillId="0" borderId="2" xfId="27" applyFont="1" applyBorder="1" applyAlignment="1">
      <alignment horizontal="left" vertical="top"/>
    </xf>
    <xf numFmtId="0" fontId="54" fillId="3" borderId="2" xfId="27" applyFont="1" applyFill="1" applyBorder="1" applyAlignment="1">
      <alignment horizontal="left" vertical="top"/>
    </xf>
    <xf numFmtId="49" fontId="15" fillId="0" borderId="40" xfId="0" applyNumberFormat="1" applyFont="1" applyBorder="1" applyAlignment="1">
      <alignment horizontal="left" vertical="top"/>
    </xf>
    <xf numFmtId="0" fontId="55" fillId="0" borderId="2" xfId="27" applyFont="1" applyBorder="1" applyAlignment="1">
      <alignment horizontal="left" vertical="top" wrapText="1"/>
    </xf>
    <xf numFmtId="0" fontId="55" fillId="3" borderId="2" xfId="27" applyFont="1" applyFill="1" applyBorder="1" applyAlignment="1">
      <alignment horizontal="left" vertical="top" wrapText="1"/>
    </xf>
    <xf numFmtId="49" fontId="15" fillId="0" borderId="0" xfId="2" applyNumberFormat="1" applyFont="1" applyAlignment="1">
      <alignment horizontal="left" vertical="center" wrapText="1"/>
    </xf>
    <xf numFmtId="166" fontId="15" fillId="0" borderId="0" xfId="2" applyNumberFormat="1" applyFont="1" applyAlignment="1">
      <alignment horizontal="left" vertical="center" wrapText="1"/>
    </xf>
    <xf numFmtId="4" fontId="15" fillId="0" borderId="0" xfId="2" applyNumberFormat="1" applyFont="1" applyAlignment="1">
      <alignment horizontal="left" vertical="center" wrapText="1"/>
    </xf>
    <xf numFmtId="4" fontId="16" fillId="0" borderId="0" xfId="13" applyNumberFormat="1" applyFont="1"/>
    <xf numFmtId="49" fontId="15" fillId="0" borderId="0" xfId="0" applyNumberFormat="1" applyFont="1" applyAlignment="1">
      <alignment horizontal="left" vertical="center"/>
    </xf>
    <xf numFmtId="166" fontId="15" fillId="0" borderId="0" xfId="0" applyNumberFormat="1" applyFont="1" applyAlignment="1">
      <alignment vertical="center"/>
    </xf>
    <xf numFmtId="0" fontId="16" fillId="3" borderId="2" xfId="0" applyFont="1" applyFill="1" applyBorder="1" applyAlignment="1">
      <alignment horizontal="left" vertical="top"/>
    </xf>
    <xf numFmtId="0" fontId="16" fillId="0" borderId="2" xfId="28" applyFont="1" applyBorder="1" applyAlignment="1">
      <alignment vertical="top"/>
    </xf>
    <xf numFmtId="0" fontId="16" fillId="3" borderId="2" xfId="28" applyFont="1" applyFill="1" applyBorder="1" applyAlignment="1">
      <alignment vertical="top"/>
    </xf>
    <xf numFmtId="0" fontId="16" fillId="0" borderId="2" xfId="28" applyFont="1" applyBorder="1" applyAlignment="1">
      <alignment vertical="top" wrapText="1"/>
    </xf>
    <xf numFmtId="0" fontId="16" fillId="3" borderId="2" xfId="28" applyFont="1" applyFill="1" applyBorder="1" applyAlignment="1">
      <alignment vertical="top" wrapText="1"/>
    </xf>
    <xf numFmtId="0" fontId="16" fillId="0" borderId="2" xfId="28" applyFont="1" applyBorder="1" applyAlignment="1">
      <alignment horizontal="center"/>
    </xf>
    <xf numFmtId="166" fontId="16" fillId="0" borderId="2" xfId="28" applyNumberFormat="1" applyFont="1" applyBorder="1" applyAlignment="1">
      <alignment horizontal="right"/>
    </xf>
    <xf numFmtId="0" fontId="21" fillId="0" borderId="2" xfId="15" applyFont="1" applyBorder="1" applyAlignment="1">
      <alignment vertical="top" wrapText="1"/>
    </xf>
    <xf numFmtId="0" fontId="21" fillId="3" borderId="2" xfId="15" applyFont="1" applyFill="1" applyBorder="1" applyAlignment="1">
      <alignment vertical="top" wrapText="1"/>
    </xf>
    <xf numFmtId="16" fontId="16" fillId="0" borderId="2" xfId="28" applyNumberFormat="1" applyFont="1" applyBorder="1" applyAlignment="1">
      <alignment vertical="top"/>
    </xf>
    <xf numFmtId="0" fontId="16" fillId="0" borderId="2" xfId="28" applyFont="1" applyBorder="1" applyAlignment="1">
      <alignment horizontal="center" wrapText="1"/>
    </xf>
    <xf numFmtId="166" fontId="16" fillId="0" borderId="2" xfId="28" applyNumberFormat="1" applyFont="1" applyBorder="1" applyAlignment="1">
      <alignment horizontal="right" wrapText="1"/>
    </xf>
    <xf numFmtId="2" fontId="16" fillId="0" borderId="2" xfId="28" applyNumberFormat="1" applyFont="1" applyBorder="1" applyAlignment="1">
      <alignment horizontal="center"/>
    </xf>
    <xf numFmtId="2" fontId="16" fillId="0" borderId="2" xfId="28" applyNumberFormat="1" applyFont="1" applyBorder="1" applyAlignment="1">
      <alignment vertical="top"/>
    </xf>
    <xf numFmtId="0" fontId="56" fillId="0" borderId="0" xfId="0" applyFont="1" applyAlignment="1">
      <alignment vertical="top" wrapText="1"/>
    </xf>
    <xf numFmtId="0" fontId="22" fillId="0" borderId="31" xfId="20" applyFont="1" applyBorder="1" applyAlignment="1">
      <alignment vertical="center" wrapText="1"/>
    </xf>
    <xf numFmtId="0" fontId="0" fillId="0" borderId="11" xfId="0" applyBorder="1" applyAlignment="1">
      <alignment vertical="center" wrapText="1"/>
    </xf>
    <xf numFmtId="0" fontId="22" fillId="0" borderId="26" xfId="20" applyFont="1" applyBorder="1" applyAlignment="1">
      <alignment horizontal="left" vertical="center" wrapText="1"/>
    </xf>
    <xf numFmtId="0" fontId="36" fillId="0" borderId="25" xfId="0" applyFont="1" applyBorder="1" applyAlignment="1">
      <alignment horizontal="left" vertical="center" wrapText="1"/>
    </xf>
    <xf numFmtId="0" fontId="0" fillId="0" borderId="25" xfId="0" applyBorder="1" applyAlignment="1">
      <alignment vertical="center" wrapText="1"/>
    </xf>
    <xf numFmtId="0" fontId="0" fillId="0" borderId="24" xfId="0" applyBorder="1" applyAlignment="1">
      <alignment vertical="center" wrapText="1"/>
    </xf>
    <xf numFmtId="0" fontId="22" fillId="0" borderId="26" xfId="20" applyFont="1" applyBorder="1" applyAlignment="1">
      <alignment vertical="center" wrapText="1"/>
    </xf>
    <xf numFmtId="0" fontId="22" fillId="0" borderId="21" xfId="20" applyFont="1" applyBorder="1" applyAlignment="1">
      <alignment horizontal="left" vertical="top" wrapText="1"/>
    </xf>
    <xf numFmtId="0" fontId="0" fillId="0" borderId="7" xfId="0" applyBorder="1" applyAlignment="1">
      <alignment horizontal="left" vertical="top" wrapText="1"/>
    </xf>
    <xf numFmtId="0" fontId="34" fillId="0" borderId="7" xfId="20" applyFont="1" applyBorder="1" applyAlignment="1">
      <alignment horizontal="left" vertical="top" wrapText="1" indent="1"/>
    </xf>
    <xf numFmtId="0" fontId="34" fillId="0" borderId="20" xfId="20" applyFont="1" applyBorder="1" applyAlignment="1">
      <alignment horizontal="left" vertical="top" wrapText="1" indent="1"/>
    </xf>
    <xf numFmtId="0" fontId="27" fillId="0" borderId="21" xfId="20" applyFont="1" applyBorder="1" applyAlignment="1">
      <alignment horizontal="center" vertical="top" wrapText="1"/>
    </xf>
    <xf numFmtId="0" fontId="28" fillId="0" borderId="7" xfId="0" applyFont="1" applyBorder="1" applyAlignment="1">
      <alignment horizontal="center" vertical="top" wrapText="1"/>
    </xf>
    <xf numFmtId="0" fontId="28" fillId="0" borderId="20" xfId="0" applyFont="1" applyBorder="1" applyAlignment="1">
      <alignment horizontal="center" vertical="top" wrapText="1"/>
    </xf>
    <xf numFmtId="0" fontId="22" fillId="0" borderId="31" xfId="20" applyFont="1" applyBorder="1" applyAlignment="1">
      <alignment horizontal="left" vertical="center" wrapText="1"/>
    </xf>
    <xf numFmtId="0" fontId="0" fillId="0" borderId="31" xfId="0" applyBorder="1" applyAlignment="1">
      <alignment vertical="center" wrapText="1"/>
    </xf>
    <xf numFmtId="0" fontId="30" fillId="0" borderId="33" xfId="20" applyFont="1" applyBorder="1" applyAlignment="1">
      <alignment horizontal="left" vertical="center" wrapText="1"/>
    </xf>
    <xf numFmtId="0" fontId="6" fillId="0" borderId="33" xfId="0" applyFont="1" applyBorder="1" applyAlignment="1">
      <alignment horizontal="left" vertical="center" wrapText="1"/>
    </xf>
    <xf numFmtId="0" fontId="30" fillId="0" borderId="33" xfId="20" applyFont="1" applyBorder="1" applyAlignment="1">
      <alignment vertical="center" wrapText="1"/>
    </xf>
    <xf numFmtId="0" fontId="6" fillId="0" borderId="32" xfId="0" applyFont="1" applyBorder="1" applyAlignment="1">
      <alignment vertical="center" wrapText="1"/>
    </xf>
    <xf numFmtId="0" fontId="30" fillId="0" borderId="1" xfId="20" applyFont="1" applyBorder="1" applyAlignment="1">
      <alignment horizontal="left" vertical="center" wrapText="1"/>
    </xf>
    <xf numFmtId="0" fontId="6" fillId="0" borderId="1" xfId="0" applyFont="1" applyBorder="1" applyAlignment="1">
      <alignment horizontal="left" vertical="center" wrapText="1"/>
    </xf>
    <xf numFmtId="0" fontId="30" fillId="0" borderId="1" xfId="20" applyFont="1" applyBorder="1" applyAlignment="1">
      <alignment vertical="center" wrapText="1"/>
    </xf>
    <xf numFmtId="0" fontId="6" fillId="0" borderId="16" xfId="0" applyFont="1" applyBorder="1" applyAlignment="1">
      <alignment vertical="center" wrapText="1"/>
    </xf>
    <xf numFmtId="0" fontId="0" fillId="0" borderId="25" xfId="0" applyBorder="1" applyAlignment="1">
      <alignment horizontal="left" vertical="center" wrapText="1"/>
    </xf>
    <xf numFmtId="0" fontId="37" fillId="0" borderId="7" xfId="20" applyFont="1" applyBorder="1" applyAlignment="1">
      <alignment horizontal="left" vertical="center" wrapText="1" indent="1"/>
    </xf>
    <xf numFmtId="0" fontId="33" fillId="0" borderId="7" xfId="20" applyFont="1" applyBorder="1" applyAlignment="1">
      <alignment horizontal="left" vertical="center" wrapText="1" indent="1"/>
    </xf>
    <xf numFmtId="0" fontId="33" fillId="0" borderId="20" xfId="20" applyFont="1" applyBorder="1" applyAlignment="1">
      <alignment horizontal="left" vertical="center" wrapText="1" indent="1"/>
    </xf>
    <xf numFmtId="0" fontId="33" fillId="0" borderId="7" xfId="20" applyFont="1" applyBorder="1" applyAlignment="1">
      <alignment horizontal="left" vertical="top" wrapText="1" indent="1"/>
    </xf>
    <xf numFmtId="0" fontId="33" fillId="0" borderId="20" xfId="20" applyFont="1" applyBorder="1" applyAlignment="1">
      <alignment horizontal="left" vertical="top" wrapText="1" indent="1"/>
    </xf>
    <xf numFmtId="0" fontId="30" fillId="0" borderId="14" xfId="20" applyFont="1" applyBorder="1" applyAlignment="1">
      <alignment horizontal="left" vertical="center" wrapText="1"/>
    </xf>
    <xf numFmtId="0" fontId="6" fillId="0" borderId="13" xfId="0" applyFont="1" applyBorder="1" applyAlignment="1">
      <alignment wrapText="1"/>
    </xf>
    <xf numFmtId="0" fontId="6" fillId="0" borderId="12" xfId="0" applyFont="1" applyBorder="1" applyAlignment="1">
      <alignment wrapText="1"/>
    </xf>
    <xf numFmtId="0" fontId="29" fillId="0" borderId="5" xfId="20" quotePrefix="1" applyFont="1" applyBorder="1" applyAlignment="1">
      <alignment vertical="center" wrapText="1"/>
    </xf>
    <xf numFmtId="0" fontId="0" fillId="0" borderId="6" xfId="0" applyBorder="1" applyAlignment="1">
      <alignment vertical="center" wrapText="1"/>
    </xf>
    <xf numFmtId="49" fontId="27" fillId="0" borderId="5" xfId="20" quotePrefix="1" applyNumberFormat="1" applyFont="1" applyBorder="1" applyAlignment="1">
      <alignment horizontal="right" wrapText="1"/>
    </xf>
    <xf numFmtId="49" fontId="28" fillId="0" borderId="6" xfId="0" applyNumberFormat="1" applyFont="1" applyBorder="1" applyAlignment="1">
      <alignment horizontal="right" wrapText="1"/>
    </xf>
    <xf numFmtId="0" fontId="26" fillId="0" borderId="5" xfId="2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22" fillId="0" borderId="29" xfId="20" applyFont="1" applyBorder="1" applyAlignment="1">
      <alignment horizontal="left" vertical="center" wrapText="1"/>
    </xf>
    <xf numFmtId="0" fontId="0" fillId="0" borderId="8" xfId="0" applyBorder="1" applyAlignment="1">
      <alignment horizontal="left" vertical="center" wrapText="1"/>
    </xf>
    <xf numFmtId="0" fontId="0" fillId="0" borderId="28" xfId="0" applyBorder="1" applyAlignment="1">
      <alignment horizontal="left" vertical="center" wrapText="1"/>
    </xf>
    <xf numFmtId="0" fontId="22" fillId="0" borderId="26" xfId="20" applyFont="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4" xfId="0" applyBorder="1" applyAlignment="1">
      <alignment wrapText="1"/>
    </xf>
    <xf numFmtId="0" fontId="30" fillId="0" borderId="9" xfId="20" applyFont="1" applyBorder="1" applyAlignment="1">
      <alignment horizontal="left" vertical="top" wrapText="1"/>
    </xf>
    <xf numFmtId="0" fontId="6" fillId="0" borderId="18" xfId="0" applyFont="1" applyBorder="1" applyAlignment="1">
      <alignment vertical="top" wrapText="1"/>
    </xf>
    <xf numFmtId="0" fontId="6" fillId="0" borderId="17" xfId="0" applyFont="1" applyBorder="1" applyAlignment="1">
      <alignment vertical="top" wrapText="1"/>
    </xf>
    <xf numFmtId="0" fontId="27" fillId="0" borderId="23" xfId="20" applyFont="1" applyBorder="1" applyAlignment="1">
      <alignment horizontal="center" vertical="top" wrapText="1"/>
    </xf>
    <xf numFmtId="0" fontId="28" fillId="0" borderId="0" xfId="0" applyFont="1" applyAlignment="1">
      <alignment horizontal="center" vertical="top" wrapText="1"/>
    </xf>
    <xf numFmtId="0" fontId="28" fillId="0" borderId="22" xfId="0" applyFont="1" applyBorder="1" applyAlignment="1">
      <alignment horizontal="center" vertical="top" wrapText="1"/>
    </xf>
    <xf numFmtId="0" fontId="28" fillId="0" borderId="21" xfId="0" applyFont="1" applyBorder="1" applyAlignment="1">
      <alignment horizontal="center" vertical="top" wrapText="1"/>
    </xf>
    <xf numFmtId="0" fontId="30" fillId="0" borderId="9" xfId="20" applyFont="1" applyBorder="1" applyAlignment="1">
      <alignment horizontal="left" vertical="center" wrapText="1"/>
    </xf>
    <xf numFmtId="0" fontId="6" fillId="0" borderId="18" xfId="0" applyFont="1" applyBorder="1" applyAlignment="1">
      <alignment wrapText="1"/>
    </xf>
    <xf numFmtId="0" fontId="6" fillId="0" borderId="17" xfId="0" applyFont="1" applyBorder="1" applyAlignment="1">
      <alignment wrapText="1"/>
    </xf>
    <xf numFmtId="0" fontId="32" fillId="0" borderId="5" xfId="20" applyFont="1" applyBorder="1" applyAlignment="1">
      <alignment vertical="center"/>
    </xf>
    <xf numFmtId="0" fontId="31" fillId="0" borderId="6" xfId="0" applyFont="1" applyBorder="1" applyAlignment="1">
      <alignment vertical="center"/>
    </xf>
  </cellXfs>
  <cellStyles count="29">
    <cellStyle name="Hiperpovezava" xfId="26" builtinId="8"/>
    <cellStyle name="Navadno" xfId="0" builtinId="0"/>
    <cellStyle name="Navadno 10" xfId="28" xr:uid="{469A34AB-9616-49D1-A0CE-38911ADAA3C0}"/>
    <cellStyle name="Navadno 15 2" xfId="25" xr:uid="{4BFE2521-4A98-4AA0-8ADC-43F8141C9FE5}"/>
    <cellStyle name="Navadno 2" xfId="1" xr:uid="{00000000-0005-0000-0000-000001000000}"/>
    <cellStyle name="Navadno 2 2" xfId="6" xr:uid="{DF6DA41A-67E9-4BEA-8644-C8F28694ED42}"/>
    <cellStyle name="Navadno 2 2 3" xfId="16" xr:uid="{E67D45A1-3A4D-4935-8154-D62480627DAC}"/>
    <cellStyle name="Navadno 2 3" xfId="10" xr:uid="{63FC94C5-9CC6-49D8-B530-D27C28D9C9BE}"/>
    <cellStyle name="Navadno 2 4" xfId="23" xr:uid="{8476C392-9DC8-4265-BE30-73EE4601EB79}"/>
    <cellStyle name="Navadno 25" xfId="13" xr:uid="{3D957BEC-0F6C-4A75-AAC1-2B169AD55690}"/>
    <cellStyle name="Navadno 3" xfId="9" xr:uid="{F443300B-4D24-4492-864A-3C0CC4ED9C28}"/>
    <cellStyle name="Navadno 3 2" xfId="22" xr:uid="{33642AF0-4CD0-4572-8160-A8C079B218AA}"/>
    <cellStyle name="Navadno 4" xfId="7" xr:uid="{BD5223C7-719F-4FF3-B810-AF83A6FF424F}"/>
    <cellStyle name="Navadno 4 2" xfId="19" xr:uid="{5BE1B0C3-4C5A-4F15-B0BE-802752AE31F5}"/>
    <cellStyle name="Navadno 5" xfId="8" xr:uid="{F360CB71-F855-491B-8C37-FF0600690561}"/>
    <cellStyle name="Navadno 51 2" xfId="24" xr:uid="{1B64996D-AD7A-4058-B8D9-436B9332711A}"/>
    <cellStyle name="Navadno 6" xfId="12" xr:uid="{7551DEE6-9953-4567-8222-D0FC427D3719}"/>
    <cellStyle name="Navadno 6 2" xfId="21" xr:uid="{BA53E516-CD1F-486D-AF42-6EE218EF7E1F}"/>
    <cellStyle name="Navadno 7" xfId="18" xr:uid="{0473F8B8-BAE9-408A-A6D4-B492BB294725}"/>
    <cellStyle name="Navadno 8" xfId="20" xr:uid="{3AD1B8D2-B4D2-4795-BC50-3E9CB279E26B}"/>
    <cellStyle name="Navadno 9" xfId="27" xr:uid="{BF259B36-4FD1-45B7-BCE9-4961671B24F1}"/>
    <cellStyle name="Navadno_KANALIZACIJA" xfId="2" xr:uid="{00000000-0005-0000-0000-000003000000}"/>
    <cellStyle name="Navadno_R4MBRELEJNAHIŠICA110" xfId="3" xr:uid="{00000000-0005-0000-0000-000006000000}"/>
    <cellStyle name="Navadno_R4MBRELEJNAHIŠICA110 2" xfId="11" xr:uid="{813D19D4-7797-45CE-83B9-299AB83AE140}"/>
    <cellStyle name="Navadno_STAVBA STIKALIŠČA" xfId="4" xr:uid="{00000000-0005-0000-0000-000007000000}"/>
    <cellStyle name="Navadno_TEMTRANSFORMATORJA" xfId="5" xr:uid="{51A8CE47-F838-48F2-A0B4-DCE9D0D0FF40}"/>
    <cellStyle name="Normal_Sheet1" xfId="15" xr:uid="{6EFAC88A-AB7A-4C40-B584-22B39494560B}"/>
    <cellStyle name="Odstotek 2" xfId="14" xr:uid="{B922AE55-E8A2-4099-A4FD-E54B3C832923}"/>
    <cellStyle name="Vejica 2 2 2" xfId="17" xr:uid="{89A75083-47E2-4671-8931-EDEC3F07D60C}"/>
  </cellStyles>
  <dxfs count="0"/>
  <tableStyles count="0" defaultTableStyle="TableStyleMedium2" defaultPivotStyle="PivotStyleLight16"/>
  <colors>
    <mruColors>
      <color rgb="FFFFCCFF"/>
      <color rgb="FFCCCCFF"/>
      <color rgb="FFCC99FF"/>
      <color rgb="FFFF7C80"/>
      <color rgb="FFFF6699"/>
      <color rgb="FF99CCFF"/>
      <color rgb="FF33CC33"/>
      <color rgb="FFCCECFF"/>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05EE32C-3907-490C-8479-F458E9D082EA}"/>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10AF3F38-9855-458D-86BA-2DA50A68A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8</xdr:row>
      <xdr:rowOff>152400</xdr:rowOff>
    </xdr:from>
    <xdr:to>
      <xdr:col>2</xdr:col>
      <xdr:colOff>436567</xdr:colOff>
      <xdr:row>8</xdr:row>
      <xdr:rowOff>257856</xdr:rowOff>
    </xdr:to>
    <xdr:pic>
      <xdr:nvPicPr>
        <xdr:cNvPr id="4" name="Slika 3">
          <a:extLst>
            <a:ext uri="{FF2B5EF4-FFF2-40B4-BE49-F238E27FC236}">
              <a16:creationId xmlns:a16="http://schemas.microsoft.com/office/drawing/2014/main" id="{FF060FF2-890B-4EB5-B91B-ECAB6FE9F5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6448425"/>
          <a:ext cx="884241" cy="1197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240A3D53-B4C0-447C-B84F-12F94746F1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A9DB90A-8216-4B6B-8E7F-501E039998B0}"/>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F429B9D-D3D1-4EAE-B957-8D2082EB3927}"/>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AD874A0-821F-4673-A2B2-A3BA044D141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FA13469-2E3A-452C-921F-6C136D74D831}">
  <we:reference id="wa200009404" version="1.0.0.8" store="sl-SI" storeType="OMEX"/>
  <we:alternateReferences>
    <we:reference id="wa200009404" version="1.0.0.8" store="wa200009404" storeType="OMEX"/>
  </we:alternateReferences>
  <we:properties>
    <we:property name="claude.fileId" value="&quot;cea2d8ed-818c-47a4-bee8-1b2b124d2775&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morika.si/sl/vzpenjalke_vrtnarstvo_vrtnarija/wisteria_sinensis" TargetMode="External"/><Relationship Id="rId1" Type="http://schemas.openxmlformats.org/officeDocument/2006/relationships/hyperlink" Target="https://www.omorika.si/sl/vzpenjalke_vrtnarstvo_vrtnarija/wisteria_sinensis" TargetMode="External"/><Relationship Id="rId5" Type="http://schemas.openxmlformats.org/officeDocument/2006/relationships/vmlDrawing" Target="../drawings/vmlDrawing7.vml"/><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E872-845A-4AC3-9DE8-9D624AF51796}">
  <sheetPr codeName="List1">
    <pageSetUpPr fitToPage="1"/>
  </sheetPr>
  <dimension ref="A1:K27"/>
  <sheetViews>
    <sheetView tabSelected="1" view="pageBreakPreview" zoomScaleNormal="115" zoomScaleSheetLayoutView="100" workbookViewId="0">
      <selection activeCell="P4" sqref="P4"/>
    </sheetView>
  </sheetViews>
  <sheetFormatPr defaultColWidth="9.1328125" defaultRowHeight="9" x14ac:dyDescent="0.35"/>
  <cols>
    <col min="1" max="1" width="60.73046875" style="6" customWidth="1"/>
    <col min="2" max="3" width="7.73046875" style="7" customWidth="1"/>
    <col min="4" max="4" width="8.73046875" style="8" customWidth="1"/>
    <col min="5" max="5" width="7.73046875" style="6" customWidth="1"/>
    <col min="6" max="6" width="8.73046875" style="6" customWidth="1"/>
    <col min="7" max="7" width="6.73046875" style="6" customWidth="1"/>
    <col min="8" max="8" width="14.73046875" style="6" customWidth="1"/>
    <col min="9" max="10" width="9.73046875" style="6" customWidth="1"/>
    <col min="11" max="11" width="7.73046875" style="6" customWidth="1"/>
    <col min="12" max="16384" width="9.1328125" style="6"/>
  </cols>
  <sheetData>
    <row r="1" spans="1:11" ht="180" customHeight="1" x14ac:dyDescent="0.35">
      <c r="A1" s="236" t="s">
        <v>1408</v>
      </c>
    </row>
    <row r="2" spans="1:11" ht="16.05" customHeight="1" x14ac:dyDescent="0.35">
      <c r="B2" s="9"/>
      <c r="C2" s="253"/>
      <c r="D2" s="254"/>
      <c r="E2" s="254"/>
      <c r="F2" s="254"/>
      <c r="G2" s="254"/>
      <c r="H2" s="254"/>
      <c r="I2" s="10"/>
      <c r="J2" s="255"/>
      <c r="K2" s="256"/>
    </row>
    <row r="3" spans="1:11" ht="16.05" customHeight="1" x14ac:dyDescent="0.35">
      <c r="B3" s="11"/>
      <c r="C3" s="257"/>
      <c r="D3" s="258"/>
      <c r="E3" s="258"/>
      <c r="F3" s="258"/>
      <c r="G3" s="258"/>
      <c r="H3" s="258"/>
      <c r="I3" s="12"/>
      <c r="J3" s="259"/>
      <c r="K3" s="260"/>
    </row>
    <row r="4" spans="1:11" ht="16.05" customHeight="1" x14ac:dyDescent="0.35">
      <c r="B4" s="11" t="s">
        <v>43</v>
      </c>
      <c r="C4" s="257" t="s">
        <v>43</v>
      </c>
      <c r="D4" s="258"/>
      <c r="E4" s="258"/>
      <c r="F4" s="258"/>
      <c r="G4" s="258"/>
      <c r="H4" s="258"/>
      <c r="I4" s="13" t="s">
        <v>43</v>
      </c>
      <c r="J4" s="259"/>
      <c r="K4" s="260"/>
    </row>
    <row r="5" spans="1:11" ht="16.05" customHeight="1" thickBot="1" x14ac:dyDescent="0.4">
      <c r="B5" s="14" t="s">
        <v>1377</v>
      </c>
      <c r="C5" s="251" t="s">
        <v>1378</v>
      </c>
      <c r="D5" s="252"/>
      <c r="E5" s="252"/>
      <c r="F5" s="252"/>
      <c r="G5" s="252"/>
      <c r="H5" s="252"/>
      <c r="I5" s="15" t="s">
        <v>1379</v>
      </c>
      <c r="J5" s="237" t="s">
        <v>1380</v>
      </c>
      <c r="K5" s="238"/>
    </row>
    <row r="6" spans="1:11" ht="10.25" customHeight="1" x14ac:dyDescent="0.35">
      <c r="B6" s="239" t="s">
        <v>1412</v>
      </c>
      <c r="C6" s="240"/>
      <c r="D6" s="241"/>
      <c r="E6" s="241"/>
      <c r="F6" s="242"/>
      <c r="G6" s="243" t="s">
        <v>1413</v>
      </c>
      <c r="H6" s="241"/>
      <c r="I6" s="241"/>
      <c r="J6" s="241"/>
      <c r="K6" s="242"/>
    </row>
    <row r="7" spans="1:11" ht="34.049999999999997" customHeight="1" thickBot="1" x14ac:dyDescent="0.4">
      <c r="B7" s="244"/>
      <c r="C7" s="245"/>
      <c r="D7" s="246" t="s">
        <v>48</v>
      </c>
      <c r="E7" s="246"/>
      <c r="F7" s="247"/>
      <c r="G7" s="248" t="s">
        <v>1398</v>
      </c>
      <c r="H7" s="249"/>
      <c r="I7" s="249"/>
      <c r="J7" s="249"/>
      <c r="K7" s="250"/>
    </row>
    <row r="8" spans="1:11" ht="10.25" customHeight="1" x14ac:dyDescent="0.35">
      <c r="B8" s="239" t="s">
        <v>1381</v>
      </c>
      <c r="C8" s="261"/>
      <c r="D8" s="241"/>
      <c r="E8" s="241"/>
      <c r="F8" s="242"/>
      <c r="G8" s="243" t="s">
        <v>1382</v>
      </c>
      <c r="H8" s="241"/>
      <c r="I8" s="241"/>
      <c r="J8" s="241"/>
      <c r="K8" s="242"/>
    </row>
    <row r="9" spans="1:11" ht="34.049999999999997" customHeight="1" thickBot="1" x14ac:dyDescent="0.4">
      <c r="B9" s="244"/>
      <c r="C9" s="245"/>
      <c r="D9" s="262" t="s">
        <v>88</v>
      </c>
      <c r="E9" s="263"/>
      <c r="F9" s="264"/>
      <c r="G9" s="248" t="s">
        <v>1404</v>
      </c>
      <c r="H9" s="249"/>
      <c r="I9" s="249"/>
      <c r="J9" s="249"/>
      <c r="K9" s="250"/>
    </row>
    <row r="10" spans="1:11" ht="10.25" customHeight="1" x14ac:dyDescent="0.35">
      <c r="B10" s="239" t="s">
        <v>1381</v>
      </c>
      <c r="C10" s="261"/>
      <c r="D10" s="241"/>
      <c r="E10" s="241"/>
      <c r="F10" s="242"/>
      <c r="G10" s="243" t="s">
        <v>1383</v>
      </c>
      <c r="H10" s="241"/>
      <c r="I10" s="241"/>
      <c r="J10" s="241"/>
      <c r="K10" s="242"/>
    </row>
    <row r="11" spans="1:11" ht="34.049999999999997" customHeight="1" thickBot="1" x14ac:dyDescent="0.4">
      <c r="B11" s="244"/>
      <c r="C11" s="245"/>
      <c r="D11" s="265"/>
      <c r="E11" s="265"/>
      <c r="F11" s="266"/>
      <c r="G11" s="248" t="s">
        <v>1411</v>
      </c>
      <c r="H11" s="249"/>
      <c r="I11" s="249"/>
      <c r="J11" s="249"/>
      <c r="K11" s="250"/>
    </row>
    <row r="12" spans="1:11" ht="14.1" customHeight="1" x14ac:dyDescent="0.35">
      <c r="B12" s="16"/>
      <c r="C12" s="277" t="s">
        <v>1384</v>
      </c>
      <c r="D12" s="278"/>
      <c r="E12" s="279"/>
      <c r="F12" s="17" t="s">
        <v>1395</v>
      </c>
      <c r="G12" s="280" t="s">
        <v>1385</v>
      </c>
      <c r="H12" s="281"/>
      <c r="I12" s="282"/>
      <c r="J12" s="282"/>
      <c r="K12" s="283"/>
    </row>
    <row r="13" spans="1:11" ht="24" customHeight="1" x14ac:dyDescent="0.35">
      <c r="B13" s="18" t="s">
        <v>1386</v>
      </c>
      <c r="C13" s="284" t="s">
        <v>46</v>
      </c>
      <c r="D13" s="285"/>
      <c r="E13" s="286"/>
      <c r="F13" s="19" t="s">
        <v>45</v>
      </c>
      <c r="G13" s="287" t="s">
        <v>1405</v>
      </c>
      <c r="H13" s="288"/>
      <c r="I13" s="288"/>
      <c r="J13" s="288"/>
      <c r="K13" s="289"/>
    </row>
    <row r="14" spans="1:11" ht="24" customHeight="1" thickBot="1" x14ac:dyDescent="0.35">
      <c r="B14" s="20" t="s">
        <v>1387</v>
      </c>
      <c r="C14" s="291" t="s">
        <v>90</v>
      </c>
      <c r="D14" s="292"/>
      <c r="E14" s="293"/>
      <c r="F14" s="19" t="s">
        <v>91</v>
      </c>
      <c r="G14" s="290"/>
      <c r="H14" s="249"/>
      <c r="I14" s="249"/>
      <c r="J14" s="249"/>
      <c r="K14" s="250"/>
    </row>
    <row r="15" spans="1:11" ht="24" customHeight="1" thickBot="1" x14ac:dyDescent="0.35">
      <c r="B15" s="20" t="s">
        <v>1387</v>
      </c>
      <c r="C15" s="291"/>
      <c r="D15" s="292"/>
      <c r="E15" s="293"/>
      <c r="F15" s="19"/>
      <c r="G15" s="21" t="s">
        <v>1388</v>
      </c>
      <c r="H15" s="294" t="s">
        <v>47</v>
      </c>
      <c r="I15" s="295"/>
      <c r="J15" s="22" t="s">
        <v>1396</v>
      </c>
      <c r="K15" s="23" t="s">
        <v>763</v>
      </c>
    </row>
    <row r="16" spans="1:11" ht="24" customHeight="1" thickBot="1" x14ac:dyDescent="0.35">
      <c r="B16" s="14" t="s">
        <v>1389</v>
      </c>
      <c r="C16" s="267" t="s">
        <v>92</v>
      </c>
      <c r="D16" s="268"/>
      <c r="E16" s="269"/>
      <c r="F16" s="24" t="s">
        <v>43</v>
      </c>
      <c r="G16" s="21" t="s">
        <v>1390</v>
      </c>
      <c r="H16" s="270" t="s">
        <v>44</v>
      </c>
      <c r="I16" s="271"/>
      <c r="J16" s="22" t="s">
        <v>1391</v>
      </c>
      <c r="K16" s="25" t="s">
        <v>84</v>
      </c>
    </row>
    <row r="17" spans="2:11" ht="24" customHeight="1" thickBot="1" x14ac:dyDescent="0.5">
      <c r="B17" s="26" t="s">
        <v>1392</v>
      </c>
      <c r="C17" s="272" t="s">
        <v>1409</v>
      </c>
      <c r="D17" s="273"/>
      <c r="E17" s="27" t="s">
        <v>1393</v>
      </c>
      <c r="F17" s="28" t="s">
        <v>43</v>
      </c>
      <c r="G17" s="21" t="s">
        <v>1394</v>
      </c>
      <c r="H17" s="274" t="s">
        <v>1410</v>
      </c>
      <c r="I17" s="275"/>
      <c r="J17" s="275"/>
      <c r="K17" s="276"/>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om/l3LzD3MmQ29nbn/lXHiQZyYCv+2v2mLkA6dMOi39KYdeN/+jXhUwu6Sz80Y43vqJK3RzROAuv8h1ywWlKQA==" saltValue="LTGCSXOGsDtEVnjB171oIA=="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C2:H2"/>
    <mergeCell ref="J2:K2"/>
    <mergeCell ref="C3:H3"/>
    <mergeCell ref="J3:K3"/>
    <mergeCell ref="C4:H4"/>
    <mergeCell ref="J4:K4"/>
    <mergeCell ref="J5:K5"/>
    <mergeCell ref="B6:C6"/>
    <mergeCell ref="D6:F6"/>
    <mergeCell ref="G6:K6"/>
    <mergeCell ref="B7:C7"/>
    <mergeCell ref="D7:F7"/>
    <mergeCell ref="G7:K7"/>
    <mergeCell ref="C5:H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3" customWidth="1"/>
    <col min="2" max="3" width="62.73046875" style="45" customWidth="1"/>
    <col min="4" max="4" width="8.59765625" style="45" customWidth="1"/>
    <col min="5" max="16384" width="9.1328125" style="39"/>
  </cols>
  <sheetData>
    <row r="1" spans="1:4" ht="13.15" x14ac:dyDescent="0.35">
      <c r="A1" s="36" t="s">
        <v>6</v>
      </c>
      <c r="B1" s="37" t="s">
        <v>7</v>
      </c>
      <c r="C1" s="37" t="s">
        <v>1367</v>
      </c>
      <c r="D1" s="38"/>
    </row>
    <row r="2" spans="1:4" x14ac:dyDescent="0.35">
      <c r="A2" s="36"/>
      <c r="B2" s="40"/>
      <c r="C2" s="40"/>
      <c r="D2" s="41"/>
    </row>
    <row r="3" spans="1:4" ht="13.15" x14ac:dyDescent="0.35">
      <c r="A3" s="36" t="s">
        <v>9</v>
      </c>
      <c r="B3" s="37" t="s">
        <v>85</v>
      </c>
      <c r="C3" s="37" t="s">
        <v>1368</v>
      </c>
      <c r="D3" s="38"/>
    </row>
    <row r="4" spans="1:4" ht="13.15" x14ac:dyDescent="0.35">
      <c r="A4" s="36" t="s">
        <v>8</v>
      </c>
      <c r="B4" s="42" t="s">
        <v>89</v>
      </c>
      <c r="C4" s="37" t="s">
        <v>1369</v>
      </c>
      <c r="D4" s="38"/>
    </row>
    <row r="5" spans="1:4" x14ac:dyDescent="0.35">
      <c r="B5" s="44"/>
      <c r="C5" s="44"/>
    </row>
    <row r="6" spans="1:4" s="46" customFormat="1" x14ac:dyDescent="0.35">
      <c r="A6" s="43"/>
      <c r="B6" s="44"/>
      <c r="C6" s="44"/>
      <c r="D6" s="45"/>
    </row>
    <row r="7" spans="1:4" s="46" customFormat="1" x14ac:dyDescent="0.35">
      <c r="A7" s="47" t="s">
        <v>17</v>
      </c>
      <c r="C7" s="44"/>
      <c r="D7" s="45"/>
    </row>
    <row r="8" spans="1:4" s="46" customFormat="1" x14ac:dyDescent="0.35">
      <c r="A8" s="43"/>
      <c r="B8" s="44"/>
      <c r="C8" s="44"/>
      <c r="D8" s="45"/>
    </row>
    <row r="9" spans="1:4" s="46" customFormat="1" x14ac:dyDescent="0.35">
      <c r="A9" s="48" t="s">
        <v>16</v>
      </c>
      <c r="B9" s="48" t="s">
        <v>14</v>
      </c>
      <c r="C9" s="48" t="s">
        <v>15</v>
      </c>
      <c r="D9" s="45"/>
    </row>
    <row r="10" spans="1:4" s="46" customFormat="1" x14ac:dyDescent="0.35">
      <c r="A10" s="49" t="s">
        <v>91</v>
      </c>
      <c r="B10" s="49" t="s">
        <v>90</v>
      </c>
      <c r="C10" s="49" t="s">
        <v>93</v>
      </c>
      <c r="D10" s="50"/>
    </row>
    <row r="11" spans="1:4" s="46" customFormat="1" x14ac:dyDescent="0.35">
      <c r="A11" s="43"/>
      <c r="B11" s="51"/>
      <c r="C11" s="51"/>
      <c r="D11" s="45"/>
    </row>
    <row r="12" spans="1:4" s="46" customFormat="1" x14ac:dyDescent="0.35">
      <c r="A12" s="47" t="s">
        <v>18</v>
      </c>
      <c r="B12" s="51"/>
      <c r="C12" s="51"/>
      <c r="D12" s="45"/>
    </row>
    <row r="13" spans="1:4" s="46" customFormat="1" x14ac:dyDescent="0.35">
      <c r="A13" s="43"/>
      <c r="B13" s="51"/>
      <c r="C13" s="51"/>
      <c r="D13" s="45"/>
    </row>
    <row r="14" spans="1:4" s="46" customFormat="1" x14ac:dyDescent="0.35">
      <c r="A14" s="52" t="s">
        <v>43</v>
      </c>
      <c r="B14" s="49" t="s">
        <v>94</v>
      </c>
      <c r="C14" s="49" t="s">
        <v>93</v>
      </c>
      <c r="D14" s="53"/>
    </row>
    <row r="15" spans="1:4" s="46" customFormat="1" x14ac:dyDescent="0.35">
      <c r="A15" s="49" t="s">
        <v>95</v>
      </c>
      <c r="B15" s="49" t="s">
        <v>97</v>
      </c>
      <c r="C15" s="49" t="s">
        <v>96</v>
      </c>
      <c r="D15" s="53"/>
    </row>
    <row r="16" spans="1:4" x14ac:dyDescent="0.35">
      <c r="B16" s="44"/>
      <c r="C16" s="44"/>
    </row>
    <row r="17" spans="1:4" s="46" customFormat="1" x14ac:dyDescent="0.35">
      <c r="A17" s="43"/>
      <c r="B17" s="44"/>
      <c r="C17" s="44"/>
      <c r="D17" s="45"/>
    </row>
    <row r="18" spans="1:4" s="46" customFormat="1" x14ac:dyDescent="0.35">
      <c r="A18" s="47" t="s">
        <v>1370</v>
      </c>
      <c r="C18" s="44"/>
      <c r="D18" s="45"/>
    </row>
    <row r="19" spans="1:4" s="46" customFormat="1" x14ac:dyDescent="0.35">
      <c r="A19" s="43"/>
      <c r="B19" s="44"/>
      <c r="C19" s="44"/>
      <c r="D19" s="45"/>
    </row>
    <row r="20" spans="1:4" s="46" customFormat="1" x14ac:dyDescent="0.35">
      <c r="A20" s="48" t="s">
        <v>1371</v>
      </c>
      <c r="B20" s="48" t="s">
        <v>1372</v>
      </c>
      <c r="C20" s="48" t="s">
        <v>1373</v>
      </c>
      <c r="D20" s="45"/>
    </row>
    <row r="21" spans="1:4" s="46" customFormat="1" x14ac:dyDescent="0.35">
      <c r="A21" s="49" t="s">
        <v>91</v>
      </c>
      <c r="B21" s="49" t="s">
        <v>90</v>
      </c>
      <c r="C21" s="49" t="s">
        <v>1375</v>
      </c>
      <c r="D21" s="50"/>
    </row>
    <row r="22" spans="1:4" s="46" customFormat="1" x14ac:dyDescent="0.35">
      <c r="A22" s="43"/>
      <c r="B22" s="51"/>
      <c r="C22" s="51"/>
      <c r="D22" s="45"/>
    </row>
    <row r="23" spans="1:4" s="46" customFormat="1" x14ac:dyDescent="0.35">
      <c r="A23" s="47" t="s">
        <v>1374</v>
      </c>
      <c r="B23" s="51"/>
      <c r="C23" s="51"/>
      <c r="D23" s="45"/>
    </row>
    <row r="24" spans="1:4" s="46" customFormat="1" x14ac:dyDescent="0.35">
      <c r="A24" s="43"/>
      <c r="B24" s="51"/>
      <c r="C24" s="51"/>
      <c r="D24" s="45"/>
    </row>
    <row r="25" spans="1:4" s="46" customFormat="1" x14ac:dyDescent="0.35">
      <c r="A25" s="52" t="s">
        <v>43</v>
      </c>
      <c r="B25" s="49" t="s">
        <v>94</v>
      </c>
      <c r="C25" s="49" t="s">
        <v>1375</v>
      </c>
      <c r="D25" s="53"/>
    </row>
    <row r="26" spans="1:4" s="46" customFormat="1" x14ac:dyDescent="0.35">
      <c r="A26" s="49" t="s">
        <v>95</v>
      </c>
      <c r="B26" s="49" t="s">
        <v>97</v>
      </c>
      <c r="C26" s="49" t="s">
        <v>1376</v>
      </c>
      <c r="D26" s="53"/>
    </row>
  </sheetData>
  <sheetProtection algorithmName="SHA-512" hashValue="UtlroNidwJZd+ylo/gN1W79Kf0wSI9mcsvo4XRzRoypP9ZN8xDjnHIKwXCgDMom38Y2MopI28QJsp0hO2mOD8Q==" saltValue="OPZ14VT3MhgZ1dLIjNVC8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EB0-D689-4B10-8B39-D39AED3BBDBB}">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6" t="s">
        <v>6</v>
      </c>
      <c r="B1" s="37" t="str">
        <f>'0_Osebe'!$B$1</f>
        <v>UNIVERZA V LJUBLJANI</v>
      </c>
      <c r="C1" s="37" t="str">
        <f>'0_Osebe'!$C$1</f>
        <v>UNIVERSITY IN LJUBLJANA</v>
      </c>
      <c r="D1" s="54"/>
      <c r="F1" s="37"/>
    </row>
    <row r="2" spans="1:6" customFormat="1" x14ac:dyDescent="0.35">
      <c r="A2" s="36"/>
      <c r="B2" s="40"/>
      <c r="C2" s="40"/>
      <c r="D2" s="54"/>
      <c r="F2" s="40"/>
    </row>
    <row r="3" spans="1:6" customFormat="1" x14ac:dyDescent="0.35">
      <c r="A3" s="36" t="s">
        <v>9</v>
      </c>
      <c r="B3" s="37" t="str">
        <f>'0_Osebe'!$B$3</f>
        <v>Fakulteta za strojništvo</v>
      </c>
      <c r="C3" s="37" t="str">
        <f>'0_Osebe'!$C$3</f>
        <v>Faculty of Mechanical Engineering</v>
      </c>
      <c r="D3" s="54"/>
      <c r="F3" s="37"/>
    </row>
    <row r="4" spans="1:6" customFormat="1" x14ac:dyDescent="0.35">
      <c r="A4" s="36" t="s">
        <v>8</v>
      </c>
      <c r="B4" s="37" t="str">
        <f>'0_Osebe'!$B$4</f>
        <v>STAVBA FAKULTETE IN ZUNANJA UREDITEV</v>
      </c>
      <c r="C4" s="37" t="str">
        <f>'0_Osebe'!$C$4</f>
        <v>FACULTY BUILDING AND EXTERIOR OF THE BUILDING</v>
      </c>
      <c r="D4" s="54"/>
      <c r="F4" s="37"/>
    </row>
    <row r="5" spans="1:6" customFormat="1" x14ac:dyDescent="0.35">
      <c r="A5" s="36"/>
      <c r="B5" s="37"/>
      <c r="C5" s="37"/>
      <c r="D5" s="54"/>
    </row>
    <row r="6" spans="1:6" customFormat="1" x14ac:dyDescent="0.35">
      <c r="A6" s="36"/>
      <c r="B6" s="37"/>
      <c r="C6" s="37"/>
      <c r="D6" s="54"/>
    </row>
    <row r="7" spans="1:6" ht="11.65" x14ac:dyDescent="0.35">
      <c r="A7" s="55" t="s">
        <v>19</v>
      </c>
      <c r="B7" s="56" t="s">
        <v>53</v>
      </c>
      <c r="C7" s="56" t="s">
        <v>1305</v>
      </c>
    </row>
    <row r="8" spans="1:6" ht="44.95" customHeight="1" x14ac:dyDescent="0.35">
      <c r="A8" s="55"/>
      <c r="B8" s="56" t="s">
        <v>52</v>
      </c>
      <c r="C8" s="56" t="s">
        <v>1306</v>
      </c>
    </row>
    <row r="9" spans="1:6" ht="79.8" customHeight="1" x14ac:dyDescent="0.35">
      <c r="A9" s="58" t="s">
        <v>20</v>
      </c>
      <c r="B9" s="59" t="s">
        <v>54</v>
      </c>
      <c r="C9" s="59" t="s">
        <v>1307</v>
      </c>
    </row>
    <row r="10" spans="1:6" ht="44.95" customHeight="1" x14ac:dyDescent="0.35">
      <c r="A10" s="58" t="s">
        <v>21</v>
      </c>
      <c r="B10" s="60" t="s">
        <v>55</v>
      </c>
      <c r="C10" s="60" t="s">
        <v>1308</v>
      </c>
    </row>
    <row r="11" spans="1:6" ht="21.7" customHeight="1" x14ac:dyDescent="0.35">
      <c r="A11" s="58" t="s">
        <v>22</v>
      </c>
      <c r="B11" s="60" t="s">
        <v>56</v>
      </c>
      <c r="C11" s="60" t="s">
        <v>1309</v>
      </c>
    </row>
    <row r="12" spans="1:6" ht="33.299999999999997" customHeight="1" x14ac:dyDescent="0.35">
      <c r="A12" s="58" t="s">
        <v>23</v>
      </c>
      <c r="B12" s="60" t="s">
        <v>57</v>
      </c>
      <c r="C12" s="60" t="s">
        <v>1310</v>
      </c>
    </row>
    <row r="13" spans="1:6" ht="103.05" customHeight="1" x14ac:dyDescent="0.35">
      <c r="A13" s="58" t="s">
        <v>24</v>
      </c>
      <c r="B13" s="61" t="s">
        <v>58</v>
      </c>
      <c r="C13" s="61" t="s">
        <v>1311</v>
      </c>
    </row>
    <row r="14" spans="1:6" ht="56.55" customHeight="1" x14ac:dyDescent="0.35">
      <c r="A14" s="58" t="s">
        <v>25</v>
      </c>
      <c r="B14" s="61" t="s">
        <v>59</v>
      </c>
      <c r="C14" s="61" t="s">
        <v>1312</v>
      </c>
    </row>
    <row r="15" spans="1:6" ht="79.8" customHeight="1" x14ac:dyDescent="0.35">
      <c r="A15" s="58" t="s">
        <v>26</v>
      </c>
      <c r="B15" s="61" t="s">
        <v>60</v>
      </c>
      <c r="C15" s="61" t="s">
        <v>1313</v>
      </c>
    </row>
    <row r="16" spans="1:6" ht="68.2" customHeight="1" x14ac:dyDescent="0.35">
      <c r="A16" s="58" t="s">
        <v>27</v>
      </c>
      <c r="B16" s="62" t="s">
        <v>61</v>
      </c>
      <c r="C16" s="62" t="s">
        <v>1314</v>
      </c>
    </row>
    <row r="17" spans="1:3" ht="56.55" customHeight="1" x14ac:dyDescent="0.35">
      <c r="A17" s="58" t="s">
        <v>28</v>
      </c>
      <c r="B17" s="61" t="s">
        <v>62</v>
      </c>
      <c r="C17" s="61" t="s">
        <v>1315</v>
      </c>
    </row>
    <row r="18" spans="1:3" ht="68.2" customHeight="1" x14ac:dyDescent="0.35">
      <c r="A18" s="58" t="s">
        <v>29</v>
      </c>
      <c r="B18" s="61" t="s">
        <v>63</v>
      </c>
      <c r="C18" s="61" t="s">
        <v>1316</v>
      </c>
    </row>
    <row r="19" spans="1:3" ht="44.95" customHeight="1" x14ac:dyDescent="0.35">
      <c r="A19" s="58" t="s">
        <v>30</v>
      </c>
      <c r="B19" s="61" t="s">
        <v>64</v>
      </c>
      <c r="C19" s="61" t="s">
        <v>1317</v>
      </c>
    </row>
    <row r="20" spans="1:3" ht="68.2" customHeight="1" x14ac:dyDescent="0.35">
      <c r="A20" s="58" t="s">
        <v>31</v>
      </c>
      <c r="B20" s="61" t="s">
        <v>65</v>
      </c>
      <c r="C20" s="61" t="s">
        <v>1318</v>
      </c>
    </row>
    <row r="21" spans="1:3" ht="68.2" customHeight="1" x14ac:dyDescent="0.35">
      <c r="A21" s="58" t="s">
        <v>32</v>
      </c>
      <c r="B21" s="59" t="s">
        <v>66</v>
      </c>
      <c r="C21" s="59" t="s">
        <v>1319</v>
      </c>
    </row>
    <row r="22" spans="1:3" ht="56.55" customHeight="1" x14ac:dyDescent="0.35">
      <c r="A22" s="58" t="s">
        <v>33</v>
      </c>
      <c r="B22" s="61" t="s">
        <v>67</v>
      </c>
      <c r="C22" s="61" t="s">
        <v>1320</v>
      </c>
    </row>
    <row r="23" spans="1:3" ht="44.95" customHeight="1" x14ac:dyDescent="0.35">
      <c r="A23" s="58" t="s">
        <v>34</v>
      </c>
      <c r="B23" s="61" t="s">
        <v>68</v>
      </c>
      <c r="C23" s="61" t="s">
        <v>1321</v>
      </c>
    </row>
    <row r="24" spans="1:3" ht="393.7" customHeight="1" x14ac:dyDescent="0.35">
      <c r="A24" s="58" t="s">
        <v>35</v>
      </c>
      <c r="B24" s="63" t="s">
        <v>69</v>
      </c>
      <c r="C24" s="63" t="s">
        <v>1322</v>
      </c>
    </row>
    <row r="25" spans="1:3" ht="254.2" customHeight="1" x14ac:dyDescent="0.35">
      <c r="A25" s="58" t="s">
        <v>36</v>
      </c>
      <c r="B25" s="63" t="s">
        <v>1323</v>
      </c>
      <c r="C25" s="63" t="s">
        <v>1324</v>
      </c>
    </row>
    <row r="26" spans="1:3" ht="409.05" customHeight="1" x14ac:dyDescent="0.35">
      <c r="A26" s="58" t="s">
        <v>37</v>
      </c>
      <c r="B26" s="63" t="s">
        <v>1325</v>
      </c>
      <c r="C26" s="63" t="s">
        <v>1326</v>
      </c>
    </row>
    <row r="27" spans="1:3" ht="196.05" customHeight="1" x14ac:dyDescent="0.35">
      <c r="A27" s="58" t="s">
        <v>38</v>
      </c>
      <c r="B27" s="64" t="s">
        <v>1327</v>
      </c>
      <c r="C27" s="64" t="s">
        <v>1328</v>
      </c>
    </row>
    <row r="28" spans="1:3" ht="33.299999999999997" customHeight="1" x14ac:dyDescent="0.35">
      <c r="A28" s="58" t="s">
        <v>39</v>
      </c>
      <c r="B28" s="65" t="s">
        <v>70</v>
      </c>
      <c r="C28" s="65" t="s">
        <v>1329</v>
      </c>
    </row>
    <row r="29" spans="1:3" ht="44.95" customHeight="1" x14ac:dyDescent="0.35">
      <c r="A29" s="58" t="s">
        <v>40</v>
      </c>
      <c r="B29" s="61" t="s">
        <v>71</v>
      </c>
      <c r="C29" s="61" t="s">
        <v>1330</v>
      </c>
    </row>
    <row r="30" spans="1:3" ht="44.95" customHeight="1" x14ac:dyDescent="0.35">
      <c r="A30" s="58" t="s">
        <v>41</v>
      </c>
      <c r="B30" s="61" t="s">
        <v>72</v>
      </c>
      <c r="C30" s="61" t="s">
        <v>1331</v>
      </c>
    </row>
    <row r="31" spans="1:3" ht="114.7" customHeight="1" x14ac:dyDescent="0.35">
      <c r="A31" s="58" t="s">
        <v>42</v>
      </c>
      <c r="B31" s="61" t="s">
        <v>73</v>
      </c>
      <c r="C31" s="61" t="s">
        <v>1332</v>
      </c>
    </row>
    <row r="32" spans="1:3" ht="33.299999999999997" customHeight="1" x14ac:dyDescent="0.35">
      <c r="A32" s="58" t="s">
        <v>50</v>
      </c>
      <c r="B32" s="61" t="s">
        <v>11</v>
      </c>
      <c r="C32" s="61" t="s">
        <v>1333</v>
      </c>
    </row>
    <row r="33" spans="1:10" ht="33.299999999999997" customHeight="1" x14ac:dyDescent="0.35">
      <c r="A33" s="58" t="s">
        <v>51</v>
      </c>
      <c r="B33" s="61" t="s">
        <v>10</v>
      </c>
      <c r="C33" s="61" t="s">
        <v>1334</v>
      </c>
    </row>
    <row r="34" spans="1:10" ht="56.55" customHeight="1" x14ac:dyDescent="0.35">
      <c r="A34" s="58" t="s">
        <v>74</v>
      </c>
      <c r="B34" s="61" t="s">
        <v>75</v>
      </c>
      <c r="C34" s="61" t="s">
        <v>1335</v>
      </c>
    </row>
    <row r="35" spans="1:10" ht="56.55" customHeight="1" x14ac:dyDescent="0.35">
      <c r="A35" s="58" t="s">
        <v>76</v>
      </c>
      <c r="B35" s="62" t="s">
        <v>77</v>
      </c>
      <c r="C35" s="62" t="s">
        <v>1336</v>
      </c>
    </row>
    <row r="36" spans="1:10" ht="137.94999999999999" customHeight="1" x14ac:dyDescent="0.35">
      <c r="A36" s="58" t="s">
        <v>78</v>
      </c>
      <c r="B36" s="66" t="s">
        <v>79</v>
      </c>
      <c r="C36" s="66" t="s">
        <v>1337</v>
      </c>
    </row>
    <row r="37" spans="1:10" ht="44.95" customHeight="1" x14ac:dyDescent="0.35">
      <c r="A37" s="58" t="s">
        <v>80</v>
      </c>
      <c r="B37" s="62" t="s">
        <v>81</v>
      </c>
      <c r="C37" s="62" t="s">
        <v>1338</v>
      </c>
    </row>
    <row r="38" spans="1:10" ht="137.94999999999999" customHeight="1" x14ac:dyDescent="0.35">
      <c r="A38" s="58" t="s">
        <v>82</v>
      </c>
      <c r="B38" s="62" t="s">
        <v>83</v>
      </c>
      <c r="C38" s="62" t="s">
        <v>1339</v>
      </c>
    </row>
    <row r="44" spans="1:10" x14ac:dyDescent="0.35">
      <c r="D44" s="68"/>
      <c r="F44" s="68"/>
      <c r="G44" s="69"/>
      <c r="H44" s="70"/>
      <c r="I44" s="71"/>
      <c r="J44" s="72"/>
    </row>
  </sheetData>
  <sheetProtection algorithmName="SHA-512" hashValue="Z4hadLRL5KDoKjARzA0Q0clwZbiN4bnUeKRr49yykRkC6KgOWh6XwHqoPKRR3mmWgrK+7qFn9ERYPq7IFta9yg==" saltValue="UGtXjwDd4Ec8tPU1LlHae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69EAE-6700-4952-ABC9-1FCBE462C5B6}">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6" t="s">
        <v>6</v>
      </c>
      <c r="B1" s="37" t="str">
        <f>'0_Osebe'!$B$1</f>
        <v>UNIVERZA V LJUBLJANI</v>
      </c>
      <c r="C1" s="37" t="str">
        <f>'0_Osebe'!$C$1</f>
        <v>UNIVERSITY IN LJUBLJANA</v>
      </c>
      <c r="D1" s="54"/>
      <c r="F1" s="37"/>
    </row>
    <row r="2" spans="1:10" customFormat="1" x14ac:dyDescent="0.35">
      <c r="A2" s="36"/>
      <c r="B2" s="40"/>
      <c r="C2" s="40"/>
      <c r="D2" s="54"/>
      <c r="F2" s="40"/>
    </row>
    <row r="3" spans="1:10" customFormat="1" x14ac:dyDescent="0.35">
      <c r="A3" s="36" t="s">
        <v>9</v>
      </c>
      <c r="B3" s="37" t="str">
        <f>'0_Osebe'!$B$3</f>
        <v>Fakulteta za strojništvo</v>
      </c>
      <c r="C3" s="37" t="str">
        <f>'0_Osebe'!$C$3</f>
        <v>Faculty of Mechanical Engineering</v>
      </c>
      <c r="D3" s="54"/>
      <c r="F3" s="37"/>
    </row>
    <row r="4" spans="1:10" customFormat="1" x14ac:dyDescent="0.35">
      <c r="A4" s="36" t="s">
        <v>8</v>
      </c>
      <c r="B4" s="37" t="str">
        <f>'0_Osebe'!$B$4</f>
        <v>STAVBA FAKULTETE IN ZUNANJA UREDITEV</v>
      </c>
      <c r="C4" s="37" t="str">
        <f>'0_Osebe'!$C$4</f>
        <v>FACULTY BUILDING AND EXTERIOR OF THE BUILDING</v>
      </c>
      <c r="D4" s="54"/>
      <c r="F4" s="37"/>
    </row>
    <row r="5" spans="1:10" customFormat="1" x14ac:dyDescent="0.35">
      <c r="A5" s="36"/>
      <c r="B5" s="37"/>
      <c r="C5" s="37"/>
      <c r="D5" s="54"/>
    </row>
    <row r="6" spans="1:10" customFormat="1" x14ac:dyDescent="0.35">
      <c r="A6" s="36"/>
      <c r="B6" s="37"/>
      <c r="C6" s="37"/>
      <c r="D6" s="54"/>
    </row>
    <row r="7" spans="1:10" s="76" customFormat="1" x14ac:dyDescent="0.35">
      <c r="A7" s="55" t="s">
        <v>98</v>
      </c>
      <c r="B7" s="73" t="s">
        <v>99</v>
      </c>
      <c r="C7" s="73" t="s">
        <v>1340</v>
      </c>
      <c r="D7" s="74"/>
      <c r="E7" s="75"/>
      <c r="F7" s="75"/>
    </row>
    <row r="8" spans="1:10" ht="44.95" customHeight="1" x14ac:dyDescent="0.35">
      <c r="A8" s="55"/>
      <c r="B8" s="56" t="s">
        <v>52</v>
      </c>
      <c r="C8" s="56" t="s">
        <v>1341</v>
      </c>
      <c r="D8" s="77"/>
      <c r="E8" s="78"/>
      <c r="F8" s="78"/>
    </row>
    <row r="9" spans="1:10" ht="44.95" customHeight="1" x14ac:dyDescent="0.35">
      <c r="A9" s="55"/>
      <c r="B9" s="56" t="s">
        <v>100</v>
      </c>
      <c r="C9" s="56" t="s">
        <v>1342</v>
      </c>
      <c r="D9" s="77"/>
      <c r="F9" s="78"/>
    </row>
    <row r="10" spans="1:10" ht="91.45" customHeight="1" x14ac:dyDescent="0.35">
      <c r="A10" s="58" t="s">
        <v>101</v>
      </c>
      <c r="B10" s="80" t="s">
        <v>102</v>
      </c>
      <c r="C10" s="80" t="s">
        <v>1343</v>
      </c>
      <c r="D10" s="81"/>
      <c r="F10" s="78"/>
    </row>
    <row r="11" spans="1:10" s="83" customFormat="1" ht="56.55" customHeight="1" x14ac:dyDescent="0.35">
      <c r="A11" s="58" t="s">
        <v>103</v>
      </c>
      <c r="B11" s="1" t="s">
        <v>104</v>
      </c>
      <c r="C11" s="1" t="s">
        <v>1344</v>
      </c>
      <c r="D11" s="82"/>
      <c r="F11" s="84"/>
      <c r="H11" s="85"/>
      <c r="J11" s="86"/>
    </row>
    <row r="12" spans="1:10" ht="103.05" customHeight="1" x14ac:dyDescent="0.35">
      <c r="A12" s="58" t="s">
        <v>105</v>
      </c>
      <c r="B12" s="2" t="s">
        <v>106</v>
      </c>
      <c r="C12" s="2" t="s">
        <v>1345</v>
      </c>
      <c r="D12" s="77"/>
      <c r="F12" s="78"/>
    </row>
    <row r="13" spans="1:10" ht="44.95" customHeight="1" x14ac:dyDescent="0.35">
      <c r="A13" s="58" t="s">
        <v>107</v>
      </c>
      <c r="B13" s="87" t="s">
        <v>108</v>
      </c>
      <c r="C13" s="87" t="s">
        <v>1346</v>
      </c>
      <c r="D13" s="57"/>
      <c r="E13" s="57"/>
      <c r="F13" s="57"/>
    </row>
    <row r="14" spans="1:10" ht="44.95" customHeight="1" x14ac:dyDescent="0.35">
      <c r="A14" s="58" t="s">
        <v>109</v>
      </c>
      <c r="B14" s="2" t="s">
        <v>1347</v>
      </c>
      <c r="C14" s="2" t="s">
        <v>1348</v>
      </c>
      <c r="D14" s="57"/>
      <c r="E14" s="57"/>
      <c r="F14" s="57"/>
    </row>
    <row r="15" spans="1:10" s="83" customFormat="1" ht="56.55" customHeight="1" x14ac:dyDescent="0.35">
      <c r="A15" s="58" t="s">
        <v>110</v>
      </c>
      <c r="B15" s="88" t="s">
        <v>1349</v>
      </c>
      <c r="C15" s="88" t="s">
        <v>1350</v>
      </c>
      <c r="D15" s="82"/>
      <c r="F15" s="84"/>
      <c r="H15" s="85"/>
      <c r="J15" s="86"/>
    </row>
    <row r="16" spans="1:10" ht="91.45" customHeight="1" x14ac:dyDescent="0.35">
      <c r="A16" s="58" t="s">
        <v>111</v>
      </c>
      <c r="B16" s="89" t="s">
        <v>112</v>
      </c>
      <c r="C16" s="89" t="s">
        <v>1351</v>
      </c>
      <c r="D16" s="90"/>
      <c r="E16" s="78"/>
      <c r="F16" s="78"/>
    </row>
    <row r="17" spans="1:10" ht="56.55" customHeight="1" x14ac:dyDescent="0.35">
      <c r="A17" s="58" t="s">
        <v>113</v>
      </c>
      <c r="B17" s="89" t="s">
        <v>114</v>
      </c>
      <c r="C17" s="89" t="s">
        <v>1352</v>
      </c>
      <c r="D17" s="77"/>
      <c r="E17" s="78"/>
      <c r="F17" s="78"/>
    </row>
    <row r="18" spans="1:10" ht="149.55000000000001" customHeight="1" x14ac:dyDescent="0.35">
      <c r="A18" s="58" t="s">
        <v>115</v>
      </c>
      <c r="B18" s="88" t="s">
        <v>116</v>
      </c>
      <c r="C18" s="88" t="s">
        <v>1353</v>
      </c>
      <c r="D18" s="77"/>
      <c r="E18" s="78"/>
      <c r="F18" s="78"/>
    </row>
    <row r="19" spans="1:10" ht="91.45" customHeight="1" x14ac:dyDescent="0.35">
      <c r="A19" s="58" t="s">
        <v>117</v>
      </c>
      <c r="B19" s="88" t="s">
        <v>118</v>
      </c>
      <c r="C19" s="88" t="s">
        <v>1354</v>
      </c>
      <c r="D19" s="77"/>
      <c r="E19" s="78"/>
      <c r="F19" s="78"/>
    </row>
    <row r="20" spans="1:10" ht="33.299999999999997" customHeight="1" x14ac:dyDescent="0.35">
      <c r="A20" s="58" t="s">
        <v>119</v>
      </c>
      <c r="B20" s="88" t="s">
        <v>120</v>
      </c>
      <c r="C20" s="88" t="s">
        <v>1355</v>
      </c>
      <c r="D20" s="91"/>
      <c r="E20" s="83"/>
      <c r="F20" s="91"/>
    </row>
    <row r="21" spans="1:10" ht="103.05" customHeight="1" x14ac:dyDescent="0.35">
      <c r="A21" s="58" t="s">
        <v>121</v>
      </c>
      <c r="B21" s="92" t="s">
        <v>122</v>
      </c>
      <c r="C21" s="92" t="s">
        <v>1356</v>
      </c>
      <c r="D21" s="77"/>
      <c r="E21" s="78"/>
      <c r="F21" s="78"/>
    </row>
    <row r="22" spans="1:10" ht="207.7" customHeight="1" x14ac:dyDescent="0.35">
      <c r="A22" s="58" t="s">
        <v>123</v>
      </c>
      <c r="B22" s="92" t="s">
        <v>124</v>
      </c>
      <c r="C22" s="92" t="s">
        <v>1357</v>
      </c>
    </row>
    <row r="23" spans="1:10" ht="91.45" customHeight="1" x14ac:dyDescent="0.35">
      <c r="A23" s="58" t="s">
        <v>125</v>
      </c>
      <c r="B23" s="3" t="s">
        <v>126</v>
      </c>
      <c r="C23" s="3" t="s">
        <v>1358</v>
      </c>
      <c r="D23" s="84"/>
      <c r="E23" s="83"/>
      <c r="F23" s="90"/>
      <c r="G23" s="83"/>
      <c r="H23" s="83"/>
    </row>
    <row r="24" spans="1:10" ht="289.05" customHeight="1" x14ac:dyDescent="0.35">
      <c r="A24" s="58" t="s">
        <v>127</v>
      </c>
      <c r="B24" s="92" t="s">
        <v>128</v>
      </c>
      <c r="C24" s="92" t="s">
        <v>1359</v>
      </c>
      <c r="D24" s="84"/>
      <c r="E24" s="83"/>
      <c r="F24" s="90"/>
      <c r="G24" s="83"/>
      <c r="H24" s="83"/>
      <c r="I24" s="71"/>
      <c r="J24" s="72"/>
    </row>
    <row r="25" spans="1:10" ht="103.05" customHeight="1" x14ac:dyDescent="0.35">
      <c r="A25" s="58" t="s">
        <v>129</v>
      </c>
      <c r="B25" s="94" t="s">
        <v>1360</v>
      </c>
      <c r="C25" s="94" t="s">
        <v>1361</v>
      </c>
      <c r="D25" s="90"/>
      <c r="E25" s="83"/>
      <c r="G25" s="83"/>
      <c r="H25" s="83"/>
    </row>
    <row r="26" spans="1:10" ht="79.8" customHeight="1" x14ac:dyDescent="0.35">
      <c r="A26" s="58" t="s">
        <v>130</v>
      </c>
      <c r="B26" s="92" t="s">
        <v>131</v>
      </c>
      <c r="C26" s="92" t="s">
        <v>1362</v>
      </c>
      <c r="D26" s="90"/>
      <c r="E26" s="95"/>
      <c r="G26" s="83"/>
      <c r="H26" s="83"/>
    </row>
    <row r="27" spans="1:10" ht="103.05" customHeight="1" x14ac:dyDescent="0.35">
      <c r="A27" s="58" t="s">
        <v>132</v>
      </c>
      <c r="B27" s="92" t="s">
        <v>133</v>
      </c>
      <c r="C27" s="92" t="s">
        <v>1363</v>
      </c>
    </row>
    <row r="28" spans="1:10" ht="68.2" customHeight="1" x14ac:dyDescent="0.35">
      <c r="A28" s="58" t="s">
        <v>134</v>
      </c>
      <c r="B28" s="87" t="s">
        <v>135</v>
      </c>
      <c r="C28" s="87" t="s">
        <v>1364</v>
      </c>
    </row>
    <row r="29" spans="1:10" ht="79.8" customHeight="1" x14ac:dyDescent="0.35">
      <c r="A29" s="58" t="s">
        <v>136</v>
      </c>
      <c r="B29" s="87" t="s">
        <v>137</v>
      </c>
      <c r="C29" s="87" t="s">
        <v>1365</v>
      </c>
    </row>
    <row r="30" spans="1:10" ht="103.05" customHeight="1" x14ac:dyDescent="0.35">
      <c r="A30" s="58" t="s">
        <v>138</v>
      </c>
      <c r="B30" s="87" t="s">
        <v>139</v>
      </c>
      <c r="C30" s="87" t="s">
        <v>1366</v>
      </c>
    </row>
  </sheetData>
  <sheetProtection algorithmName="SHA-512" hashValue="T0RCEraECB+KfqRKYuwMvQvNLpzybMIX4PVDGBFn6YCDqK1fVNI26ennn9siQVHeFXT69Cy+o5lk61v0rsvrAA==" saltValue="8G1Mc7UeZs9TUzljCNsZJ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065419A-F124-4ADD-8312-3B05FDE37897}"/>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AA1C552-36E3-440D-9D12-2777198D0C0B}"/>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 defaultRowHeight="12.75" x14ac:dyDescent="0.35"/>
  <cols>
    <col min="1" max="1" width="7.73046875" style="136" customWidth="1"/>
    <col min="2" max="3" width="61.73046875" style="132" customWidth="1"/>
    <col min="4" max="4" width="16.73046875" style="137" customWidth="1"/>
    <col min="6" max="6" width="52.86328125" customWidth="1"/>
  </cols>
  <sheetData>
    <row r="1" spans="1:4" x14ac:dyDescent="0.35">
      <c r="A1" s="36" t="s">
        <v>6</v>
      </c>
      <c r="B1" s="37" t="str">
        <f>'0_Osebe'!$B$1</f>
        <v>UNIVERZA V LJUBLJANI</v>
      </c>
      <c r="C1" s="37" t="str">
        <f>'0_Osebe'!$C$1</f>
        <v>UNIVERSITY IN LJUBLJANA</v>
      </c>
      <c r="D1" s="96"/>
    </row>
    <row r="2" spans="1:4" x14ac:dyDescent="0.35">
      <c r="A2" s="36"/>
      <c r="B2" s="40"/>
      <c r="C2" s="40"/>
      <c r="D2" s="96"/>
    </row>
    <row r="3" spans="1:4" x14ac:dyDescent="0.35">
      <c r="A3" s="36" t="s">
        <v>9</v>
      </c>
      <c r="B3" s="37" t="str">
        <f>'0_Osebe'!$B$3</f>
        <v>Fakulteta za strojništvo</v>
      </c>
      <c r="C3" s="37" t="str">
        <f>'0_Osebe'!$C$3</f>
        <v>Faculty of Mechanical Engineering</v>
      </c>
      <c r="D3" s="96"/>
    </row>
    <row r="4" spans="1:4" x14ac:dyDescent="0.35">
      <c r="A4" s="36" t="s">
        <v>8</v>
      </c>
      <c r="B4" s="37" t="str">
        <f>'0_Osebe'!$B$4</f>
        <v>STAVBA FAKULTETE IN ZUNANJA UREDITEV</v>
      </c>
      <c r="C4" s="37" t="str">
        <f>'0_Osebe'!$C$4</f>
        <v>FACULTY BUILDING AND EXTERIOR OF THE BUILDING</v>
      </c>
      <c r="D4" s="96"/>
    </row>
    <row r="5" spans="1:4" x14ac:dyDescent="0.35">
      <c r="A5" s="36"/>
      <c r="B5" s="97"/>
      <c r="C5" s="97"/>
      <c r="D5" s="96"/>
    </row>
    <row r="6" spans="1:4" x14ac:dyDescent="0.35">
      <c r="A6" s="36"/>
      <c r="B6" s="97"/>
      <c r="C6" s="97"/>
      <c r="D6" s="96"/>
    </row>
    <row r="7" spans="1:4" ht="41.25" x14ac:dyDescent="0.35">
      <c r="A7" s="98"/>
      <c r="B7" s="99" t="s">
        <v>140</v>
      </c>
      <c r="C7" s="99" t="s">
        <v>1407</v>
      </c>
      <c r="D7" s="100"/>
    </row>
    <row r="8" spans="1:4" ht="13.15" x14ac:dyDescent="0.35">
      <c r="A8" s="101"/>
      <c r="B8" s="102"/>
      <c r="C8" s="102"/>
      <c r="D8" s="103"/>
    </row>
    <row r="9" spans="1:4" s="106" customFormat="1" ht="26.25" x14ac:dyDescent="0.35">
      <c r="A9" s="101"/>
      <c r="B9" s="104" t="s">
        <v>87</v>
      </c>
      <c r="C9" s="104" t="s">
        <v>1399</v>
      </c>
      <c r="D9" s="105"/>
    </row>
    <row r="10" spans="1:4" s="106" customFormat="1" ht="13.15" x14ac:dyDescent="0.35">
      <c r="A10" s="101"/>
      <c r="B10" s="104" t="s">
        <v>258</v>
      </c>
      <c r="C10" s="104" t="s">
        <v>1406</v>
      </c>
      <c r="D10" s="105"/>
    </row>
    <row r="11" spans="1:4" s="57" customFormat="1" ht="11.65" x14ac:dyDescent="0.35">
      <c r="A11" s="107"/>
      <c r="B11" s="97"/>
      <c r="C11" s="97"/>
      <c r="D11" s="96"/>
    </row>
    <row r="12" spans="1:4" s="57" customFormat="1" ht="12" thickBot="1" x14ac:dyDescent="0.4">
      <c r="A12" s="108" t="s">
        <v>143</v>
      </c>
      <c r="B12" s="109" t="s">
        <v>142</v>
      </c>
      <c r="C12" s="109" t="s">
        <v>1402</v>
      </c>
      <c r="D12" s="110"/>
    </row>
    <row r="13" spans="1:4" s="57" customFormat="1" ht="11.65" x14ac:dyDescent="0.35">
      <c r="A13" s="111" t="str">
        <f>'10.1.1_SestaveSlojev'!A8</f>
        <v>10.1.1</v>
      </c>
      <c r="B13" s="112" t="str">
        <f>'10.1.1_SestaveSlojev'!B8</f>
        <v>Sestave slojev</v>
      </c>
      <c r="C13" s="112" t="str">
        <f>'10.1.1_SestaveSlojev'!$C$8</f>
        <v>Layer compositions</v>
      </c>
      <c r="D13" s="113">
        <f>'10.1.1_SestaveSlojev'!G8</f>
        <v>0</v>
      </c>
    </row>
    <row r="14" spans="1:4" s="57" customFormat="1" ht="11.65" x14ac:dyDescent="0.35">
      <c r="A14" s="114" t="str">
        <f>'10.1.2_Zasaditve'!A8</f>
        <v>10.1.2</v>
      </c>
      <c r="B14" s="115" t="str">
        <f>'10.1.2_Zasaditve'!B8</f>
        <v>Zasaditve</v>
      </c>
      <c r="C14" s="115" t="str">
        <f>'10.1.2_Zasaditve'!$C$8</f>
        <v>Plantings</v>
      </c>
      <c r="D14" s="116">
        <f>'10.1.2_Zasaditve'!G8</f>
        <v>0</v>
      </c>
    </row>
    <row r="15" spans="1:4" s="57" customFormat="1" ht="11.65" x14ac:dyDescent="0.35">
      <c r="A15" s="114" t="str">
        <f>'10.1.3_UrbanaOprema'!A8</f>
        <v>10.1.3</v>
      </c>
      <c r="B15" s="115" t="str">
        <f>'10.1.3_UrbanaOprema'!B8</f>
        <v>Urbana oprema</v>
      </c>
      <c r="C15" s="115" t="str">
        <f>'10.1.3_UrbanaOprema'!$C$8</f>
        <v>Urban equipment</v>
      </c>
      <c r="D15" s="116">
        <f>'10.1.3_UrbanaOprema'!G8</f>
        <v>0</v>
      </c>
    </row>
    <row r="16" spans="1:4" s="57" customFormat="1" ht="11.65" x14ac:dyDescent="0.35">
      <c r="A16" s="117" t="str">
        <f>'10.1.4_NamakalniSistem'!A8</f>
        <v>10.1.4</v>
      </c>
      <c r="B16" s="118" t="str">
        <f>'10.1.4_NamakalniSistem'!B8</f>
        <v>Namakalni sistem</v>
      </c>
      <c r="C16" s="118" t="str">
        <f>'10.1.4_NamakalniSistem'!$C$8</f>
        <v>Irrigation system</v>
      </c>
      <c r="D16" s="119">
        <f>'10.1.4_NamakalniSistem'!G8</f>
        <v>0</v>
      </c>
    </row>
    <row r="17" spans="1:4" s="57" customFormat="1" ht="11.65" x14ac:dyDescent="0.35">
      <c r="A17" s="36"/>
      <c r="B17" s="40"/>
      <c r="C17" s="120"/>
      <c r="D17" s="121">
        <f>SUM(D13:D16)</f>
        <v>0</v>
      </c>
    </row>
    <row r="18" spans="1:4" s="57" customFormat="1" ht="11.65" x14ac:dyDescent="0.35">
      <c r="A18" s="36"/>
      <c r="B18" s="40"/>
      <c r="C18" s="120"/>
      <c r="D18" s="96"/>
    </row>
    <row r="19" spans="1:4" s="126" customFormat="1" ht="11.65" x14ac:dyDescent="0.35">
      <c r="A19" s="122">
        <v>0</v>
      </c>
      <c r="B19" s="123" t="s">
        <v>49</v>
      </c>
      <c r="C19" s="124" t="s">
        <v>1401</v>
      </c>
      <c r="D19" s="125">
        <f>D17*A19</f>
        <v>0</v>
      </c>
    </row>
    <row r="20" spans="1:4" s="57" customFormat="1" ht="12" thickBot="1" x14ac:dyDescent="0.4">
      <c r="A20" s="36"/>
      <c r="B20" s="40"/>
      <c r="C20" s="120"/>
      <c r="D20" s="96"/>
    </row>
    <row r="21" spans="1:4" ht="13.5" thickBot="1" x14ac:dyDescent="0.4">
      <c r="A21" s="127"/>
      <c r="B21" s="128" t="s">
        <v>141</v>
      </c>
      <c r="C21" s="129" t="s">
        <v>1403</v>
      </c>
      <c r="D21" s="130">
        <f>D17+D19</f>
        <v>0</v>
      </c>
    </row>
    <row r="22" spans="1:4" s="57" customFormat="1" ht="11.65" x14ac:dyDescent="0.35">
      <c r="A22" s="36"/>
      <c r="B22" s="40"/>
      <c r="C22" s="40"/>
      <c r="D22" s="54"/>
    </row>
    <row r="23" spans="1:4" s="57" customFormat="1" ht="11.65" x14ac:dyDescent="0.35">
      <c r="A23" s="131" t="s">
        <v>1397</v>
      </c>
      <c r="B23" s="132"/>
      <c r="C23" s="132"/>
      <c r="D23" s="133"/>
    </row>
    <row r="24" spans="1:4" s="57" customFormat="1" ht="11.65" x14ac:dyDescent="0.35">
      <c r="A24" s="134"/>
      <c r="B24" s="135"/>
      <c r="C24" s="135"/>
      <c r="D24" s="72"/>
    </row>
    <row r="25" spans="1:4" s="57" customFormat="1" ht="11.65" x14ac:dyDescent="0.35">
      <c r="A25" s="134"/>
      <c r="B25" s="135"/>
      <c r="C25" s="135"/>
      <c r="D25" s="72"/>
    </row>
    <row r="26" spans="1:4" s="57" customFormat="1" ht="11.65" x14ac:dyDescent="0.35">
      <c r="A26" s="134"/>
      <c r="B26" s="135"/>
      <c r="C26" s="135"/>
      <c r="D26" s="72"/>
    </row>
    <row r="27" spans="1:4" s="57" customFormat="1" ht="11.65" x14ac:dyDescent="0.35">
      <c r="A27" s="134"/>
      <c r="B27" s="135"/>
      <c r="C27" s="135"/>
      <c r="D27" s="72"/>
    </row>
    <row r="28" spans="1:4" s="57" customFormat="1" ht="11.65" x14ac:dyDescent="0.35">
      <c r="A28" s="134"/>
      <c r="B28" s="132"/>
      <c r="C28" s="132"/>
      <c r="D28" s="71"/>
    </row>
    <row r="29" spans="1:4" s="57" customFormat="1" ht="11.65" x14ac:dyDescent="0.35">
      <c r="A29" s="134"/>
      <c r="B29" s="132"/>
      <c r="C29" s="132"/>
      <c r="D29" s="71"/>
    </row>
    <row r="30" spans="1:4" s="57" customFormat="1" ht="11.65" x14ac:dyDescent="0.35">
      <c r="A30" s="134"/>
      <c r="B30" s="132"/>
      <c r="C30" s="132"/>
      <c r="D30" s="71"/>
    </row>
    <row r="31" spans="1:4" s="57" customFormat="1" ht="11.65" x14ac:dyDescent="0.35">
      <c r="A31" s="134"/>
      <c r="B31" s="132"/>
      <c r="C31" s="132"/>
      <c r="D31" s="71"/>
    </row>
    <row r="32" spans="1:4" s="57" customFormat="1" ht="11.65" x14ac:dyDescent="0.35">
      <c r="A32" s="134"/>
      <c r="B32" s="132"/>
      <c r="C32" s="132"/>
      <c r="D32" s="71"/>
    </row>
    <row r="33" spans="1:4" s="57" customFormat="1" ht="11.65" x14ac:dyDescent="0.35">
      <c r="A33" s="134"/>
      <c r="B33" s="132"/>
      <c r="C33" s="132"/>
      <c r="D33" s="71"/>
    </row>
    <row r="34" spans="1:4" s="57" customFormat="1" ht="11.65" x14ac:dyDescent="0.35">
      <c r="A34" s="134"/>
      <c r="B34" s="132"/>
      <c r="C34" s="132"/>
      <c r="D34" s="71"/>
    </row>
  </sheetData>
  <sheetProtection algorithmName="SHA-512" hashValue="vYPhObtSxzsKMiL/SnCXnD7DmBYjQ4SCQ3S5OTWUGcurTNT3MB/kCZm72ghrLIFEIWXSGxQfwycj7+in+iq8lQ==" saltValue="dX9frrhlkycRuvRPaqpES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2EE2-17EA-4ED2-A634-A74135BFA1AF}">
  <sheetPr codeName="List6">
    <pageSetUpPr fitToPage="1"/>
  </sheetPr>
  <dimension ref="A1:G1949"/>
  <sheetViews>
    <sheetView view="pageBreakPreview" zoomScaleNormal="100" zoomScaleSheetLayoutView="100" workbookViewId="0"/>
  </sheetViews>
  <sheetFormatPr defaultColWidth="9.1328125" defaultRowHeight="11.65" x14ac:dyDescent="0.35"/>
  <cols>
    <col min="1" max="1" width="7.73046875" style="134" customWidth="1"/>
    <col min="2" max="3" width="50.73046875" style="132" customWidth="1"/>
    <col min="4" max="4" width="4.73046875" style="69" customWidth="1"/>
    <col min="5" max="5" width="10.73046875" style="138" customWidth="1"/>
    <col min="6" max="6" width="10.73046875" style="71" customWidth="1"/>
    <col min="7" max="7" width="12.73046875" style="70" customWidth="1"/>
    <col min="8" max="16384" width="9.1328125" style="57"/>
  </cols>
  <sheetData>
    <row r="1" spans="1:7" x14ac:dyDescent="0.35">
      <c r="A1" s="36" t="s">
        <v>6</v>
      </c>
      <c r="B1" s="37" t="str">
        <f>'0_Osebe'!$B$1</f>
        <v>UNIVERZA V LJUBLJANI</v>
      </c>
      <c r="C1" s="37" t="str">
        <f>'0_Osebe'!$C$1</f>
        <v>UNIVERSITY IN LJUBLJANA</v>
      </c>
      <c r="D1" s="54"/>
      <c r="F1" s="57"/>
    </row>
    <row r="2" spans="1:7" x14ac:dyDescent="0.35">
      <c r="A2" s="36"/>
      <c r="B2" s="40"/>
      <c r="C2" s="40"/>
      <c r="D2" s="54"/>
      <c r="F2" s="57"/>
    </row>
    <row r="3" spans="1:7" x14ac:dyDescent="0.35">
      <c r="A3" s="36" t="s">
        <v>9</v>
      </c>
      <c r="B3" s="37" t="str">
        <f>'0_Osebe'!$B$3</f>
        <v>Fakulteta za strojništvo</v>
      </c>
      <c r="C3" s="37" t="str">
        <f>'0_Osebe'!$C$3</f>
        <v>Faculty of Mechanical Engineering</v>
      </c>
      <c r="D3" s="54"/>
      <c r="F3" s="57"/>
    </row>
    <row r="4" spans="1:7" x14ac:dyDescent="0.35">
      <c r="A4" s="36" t="s">
        <v>8</v>
      </c>
      <c r="B4" s="37" t="str">
        <f>'0_Osebe'!$B$4</f>
        <v>STAVBA FAKULTETE IN ZUNANJA UREDITEV</v>
      </c>
      <c r="C4" s="37" t="str">
        <f>'0_Osebe'!$C$4</f>
        <v>FACULTY BUILDING AND EXTERIOR OF THE BUILDING</v>
      </c>
      <c r="D4" s="54"/>
      <c r="F4" s="57"/>
    </row>
    <row r="5" spans="1:7" s="142" customFormat="1" x14ac:dyDescent="0.35">
      <c r="A5" s="36"/>
      <c r="B5" s="40"/>
      <c r="C5" s="40"/>
      <c r="D5" s="139"/>
      <c r="E5" s="140"/>
      <c r="F5" s="139"/>
      <c r="G5" s="141"/>
    </row>
    <row r="6" spans="1:7" x14ac:dyDescent="0.35">
      <c r="A6" s="143"/>
      <c r="B6" s="144"/>
      <c r="C6" s="144"/>
      <c r="D6" s="97"/>
      <c r="E6" s="145"/>
      <c r="F6" s="54"/>
      <c r="G6" s="96"/>
    </row>
    <row r="7" spans="1:7" x14ac:dyDescent="0.35">
      <c r="A7" s="146" t="s">
        <v>143</v>
      </c>
      <c r="B7" s="37" t="s">
        <v>142</v>
      </c>
      <c r="C7" s="37" t="s">
        <v>1402</v>
      </c>
      <c r="D7" s="147"/>
      <c r="E7" s="148"/>
      <c r="F7" s="149"/>
      <c r="G7" s="150"/>
    </row>
    <row r="8" spans="1:7" x14ac:dyDescent="0.35">
      <c r="A8" s="151" t="s">
        <v>144</v>
      </c>
      <c r="B8" s="152" t="s">
        <v>145</v>
      </c>
      <c r="C8" s="152" t="s">
        <v>1301</v>
      </c>
      <c r="D8" s="147"/>
      <c r="E8" s="148"/>
      <c r="F8" s="149"/>
      <c r="G8" s="153">
        <f>G288</f>
        <v>0</v>
      </c>
    </row>
    <row r="9" spans="1:7" x14ac:dyDescent="0.35">
      <c r="A9" s="36"/>
      <c r="B9" s="40"/>
      <c r="C9" s="40"/>
      <c r="D9" s="154"/>
      <c r="E9" s="145"/>
      <c r="F9" s="54"/>
      <c r="G9" s="96"/>
    </row>
    <row r="10" spans="1:7" x14ac:dyDescent="0.35">
      <c r="A10" s="131" t="s">
        <v>1397</v>
      </c>
      <c r="B10" s="40"/>
      <c r="C10" s="40"/>
      <c r="D10" s="154"/>
      <c r="E10" s="145"/>
      <c r="F10" s="54"/>
      <c r="G10" s="96"/>
    </row>
    <row r="11" spans="1:7" x14ac:dyDescent="0.35">
      <c r="A11" s="155"/>
      <c r="B11" s="37"/>
      <c r="C11" s="37"/>
      <c r="D11" s="156"/>
      <c r="E11" s="157"/>
      <c r="F11" s="158"/>
      <c r="G11" s="159"/>
    </row>
    <row r="12" spans="1:7" x14ac:dyDescent="0.35">
      <c r="A12" s="160" t="s">
        <v>0</v>
      </c>
      <c r="B12" s="161" t="s">
        <v>1</v>
      </c>
      <c r="C12" s="161" t="s">
        <v>1400</v>
      </c>
      <c r="D12" s="162" t="s">
        <v>13</v>
      </c>
      <c r="E12" s="163" t="s">
        <v>2</v>
      </c>
      <c r="F12" s="164" t="s">
        <v>12</v>
      </c>
      <c r="G12" s="165" t="s">
        <v>3</v>
      </c>
    </row>
    <row r="13" spans="1:7" x14ac:dyDescent="0.35">
      <c r="A13" s="166"/>
      <c r="B13" s="167"/>
      <c r="C13" s="168"/>
      <c r="D13" s="169"/>
      <c r="E13" s="170"/>
      <c r="F13" s="171"/>
      <c r="G13" s="172"/>
    </row>
    <row r="14" spans="1:7" s="126" customFormat="1" x14ac:dyDescent="0.35">
      <c r="A14" s="173" t="s">
        <v>86</v>
      </c>
      <c r="B14" s="174" t="str">
        <f>$B$8</f>
        <v>Sestave slojev</v>
      </c>
      <c r="C14" s="174" t="str">
        <f>$C$8</f>
        <v>Layer compositions</v>
      </c>
      <c r="D14" s="178"/>
      <c r="E14" s="179"/>
      <c r="F14" s="180"/>
      <c r="G14" s="181"/>
    </row>
    <row r="15" spans="1:7" x14ac:dyDescent="0.35">
      <c r="A15" s="175"/>
      <c r="B15" s="176"/>
      <c r="C15" s="177"/>
      <c r="D15" s="178"/>
      <c r="E15" s="179"/>
      <c r="F15" s="180"/>
      <c r="G15" s="181"/>
    </row>
    <row r="16" spans="1:7" ht="34.9" x14ac:dyDescent="0.35">
      <c r="A16" s="182"/>
      <c r="B16" s="176" t="s">
        <v>146</v>
      </c>
      <c r="C16" s="177" t="s">
        <v>828</v>
      </c>
      <c r="D16" s="178"/>
      <c r="E16" s="183"/>
      <c r="F16" s="184"/>
      <c r="G16" s="184"/>
    </row>
    <row r="17" spans="1:7" x14ac:dyDescent="0.35">
      <c r="A17" s="182"/>
      <c r="B17" s="176"/>
      <c r="C17" s="177"/>
      <c r="D17" s="178"/>
      <c r="E17" s="183"/>
      <c r="F17" s="184"/>
      <c r="G17" s="184"/>
    </row>
    <row r="18" spans="1:7" s="187" customFormat="1" x14ac:dyDescent="0.35">
      <c r="A18" s="182"/>
      <c r="B18" s="185" t="s">
        <v>147</v>
      </c>
      <c r="C18" s="186" t="s">
        <v>829</v>
      </c>
      <c r="D18" s="178"/>
      <c r="E18" s="183"/>
      <c r="F18" s="184"/>
      <c r="G18" s="184"/>
    </row>
    <row r="19" spans="1:7" s="187" customFormat="1" x14ac:dyDescent="0.35">
      <c r="A19" s="182"/>
      <c r="B19" s="185" t="s">
        <v>148</v>
      </c>
      <c r="C19" s="186" t="s">
        <v>830</v>
      </c>
      <c r="D19" s="178"/>
      <c r="E19" s="183"/>
      <c r="F19" s="184"/>
      <c r="G19" s="184"/>
    </row>
    <row r="20" spans="1:7" s="187" customFormat="1" ht="46.5" x14ac:dyDescent="0.35">
      <c r="A20" s="182"/>
      <c r="B20" s="176" t="s">
        <v>767</v>
      </c>
      <c r="C20" s="177" t="s">
        <v>831</v>
      </c>
      <c r="D20" s="178"/>
      <c r="E20" s="183"/>
      <c r="F20" s="184"/>
      <c r="G20" s="184"/>
    </row>
    <row r="21" spans="1:7" s="187" customFormat="1" x14ac:dyDescent="0.35">
      <c r="A21" s="182"/>
      <c r="B21" s="176"/>
      <c r="C21" s="177"/>
      <c r="D21" s="178"/>
      <c r="E21" s="183"/>
      <c r="F21" s="184"/>
      <c r="G21" s="184"/>
    </row>
    <row r="22" spans="1:7" s="187" customFormat="1" ht="34.9" x14ac:dyDescent="0.35">
      <c r="A22" s="188" t="str">
        <f>CONCATENATE($A$14,".",TEXT(COUNTA(A$15:A21)-COUNTIF(A$15:A21,"*.")-COUNTIF(A$15:A21,"*)")+1,0))</f>
        <v>1.1</v>
      </c>
      <c r="B22" s="176" t="s">
        <v>827</v>
      </c>
      <c r="C22" s="177" t="s">
        <v>832</v>
      </c>
      <c r="D22" s="178"/>
      <c r="E22" s="183"/>
      <c r="F22" s="184"/>
      <c r="G22" s="184"/>
    </row>
    <row r="23" spans="1:7" s="187" customFormat="1" x14ac:dyDescent="0.35">
      <c r="A23" s="182"/>
      <c r="B23" s="189" t="s">
        <v>764</v>
      </c>
      <c r="C23" s="190" t="s">
        <v>833</v>
      </c>
      <c r="D23" s="178"/>
      <c r="E23" s="183"/>
      <c r="F23" s="184"/>
      <c r="G23" s="184"/>
    </row>
    <row r="24" spans="1:7" s="187" customFormat="1" ht="93" x14ac:dyDescent="0.35">
      <c r="A24" s="182"/>
      <c r="B24" s="176" t="s">
        <v>152</v>
      </c>
      <c r="C24" s="177" t="s">
        <v>834</v>
      </c>
      <c r="D24" s="178" t="s">
        <v>151</v>
      </c>
      <c r="E24" s="183">
        <v>330</v>
      </c>
      <c r="F24" s="4"/>
      <c r="G24" s="191">
        <f t="shared" ref="G24" si="0">ROUND(E24*F24,2)</f>
        <v>0</v>
      </c>
    </row>
    <row r="25" spans="1:7" s="187" customFormat="1" x14ac:dyDescent="0.35">
      <c r="A25" s="182"/>
      <c r="B25" s="176"/>
      <c r="C25" s="177"/>
      <c r="D25" s="178"/>
      <c r="E25" s="183"/>
      <c r="F25" s="184"/>
      <c r="G25" s="184"/>
    </row>
    <row r="26" spans="1:7" s="187" customFormat="1" x14ac:dyDescent="0.35">
      <c r="A26" s="188" t="str">
        <f>CONCATENATE($A$14,".",TEXT(COUNTA(A$15:A25)-COUNTIF(A$15:A25,"*.")-COUNTIF(A$15:A25,"*)")+1,0))</f>
        <v>1.2</v>
      </c>
      <c r="B26" s="176" t="s">
        <v>768</v>
      </c>
      <c r="C26" s="177" t="s">
        <v>835</v>
      </c>
      <c r="D26" s="178"/>
      <c r="E26" s="183"/>
      <c r="F26" s="184"/>
      <c r="G26" s="184"/>
    </row>
    <row r="27" spans="1:7" s="187" customFormat="1" x14ac:dyDescent="0.35">
      <c r="A27" s="182"/>
      <c r="B27" s="176"/>
      <c r="C27" s="177"/>
      <c r="D27" s="178"/>
      <c r="E27" s="183"/>
      <c r="F27" s="184"/>
      <c r="G27" s="184"/>
    </row>
    <row r="28" spans="1:7" s="187" customFormat="1" ht="23.25" x14ac:dyDescent="0.35">
      <c r="A28" s="182"/>
      <c r="B28" s="176" t="s">
        <v>769</v>
      </c>
      <c r="C28" s="177" t="s">
        <v>836</v>
      </c>
      <c r="D28" s="178"/>
      <c r="E28" s="183"/>
      <c r="F28" s="184"/>
      <c r="G28" s="184"/>
    </row>
    <row r="29" spans="1:7" s="187" customFormat="1" x14ac:dyDescent="0.35">
      <c r="A29" s="182"/>
      <c r="B29" s="189" t="s">
        <v>153</v>
      </c>
      <c r="C29" s="190" t="s">
        <v>837</v>
      </c>
      <c r="D29" s="178"/>
      <c r="E29" s="183"/>
      <c r="F29" s="184"/>
      <c r="G29" s="184"/>
    </row>
    <row r="30" spans="1:7" s="187" customFormat="1" x14ac:dyDescent="0.35">
      <c r="A30" s="182"/>
      <c r="B30" s="189" t="s">
        <v>154</v>
      </c>
      <c r="C30" s="190" t="s">
        <v>838</v>
      </c>
      <c r="D30" s="178"/>
      <c r="E30" s="183"/>
      <c r="F30" s="184"/>
      <c r="G30" s="184"/>
    </row>
    <row r="31" spans="1:7" s="187" customFormat="1" x14ac:dyDescent="0.35">
      <c r="A31" s="182"/>
      <c r="B31" s="189" t="s">
        <v>155</v>
      </c>
      <c r="C31" s="190" t="s">
        <v>839</v>
      </c>
      <c r="D31" s="178"/>
      <c r="E31" s="183"/>
      <c r="F31" s="184"/>
      <c r="G31" s="184"/>
    </row>
    <row r="32" spans="1:7" s="187" customFormat="1" x14ac:dyDescent="0.35">
      <c r="A32" s="182"/>
      <c r="B32" s="189" t="s">
        <v>156</v>
      </c>
      <c r="C32" s="190" t="s">
        <v>840</v>
      </c>
      <c r="D32" s="178"/>
      <c r="E32" s="183"/>
      <c r="F32" s="184"/>
      <c r="G32" s="184"/>
    </row>
    <row r="33" spans="1:7" s="187" customFormat="1" x14ac:dyDescent="0.35">
      <c r="A33" s="182"/>
      <c r="B33" s="189" t="s">
        <v>157</v>
      </c>
      <c r="C33" s="190" t="s">
        <v>841</v>
      </c>
      <c r="D33" s="178"/>
      <c r="E33" s="183"/>
      <c r="F33" s="184"/>
      <c r="G33" s="184"/>
    </row>
    <row r="34" spans="1:7" s="187" customFormat="1" x14ac:dyDescent="0.35">
      <c r="A34" s="182"/>
      <c r="B34" s="189" t="s">
        <v>149</v>
      </c>
      <c r="C34" s="190" t="s">
        <v>842</v>
      </c>
      <c r="D34" s="178"/>
      <c r="E34" s="183"/>
      <c r="F34" s="184"/>
      <c r="G34" s="184"/>
    </row>
    <row r="35" spans="1:7" x14ac:dyDescent="0.35">
      <c r="A35" s="182"/>
      <c r="B35" s="189" t="s">
        <v>158</v>
      </c>
      <c r="C35" s="190" t="s">
        <v>843</v>
      </c>
      <c r="D35" s="178"/>
      <c r="E35" s="183"/>
      <c r="F35" s="184"/>
      <c r="G35" s="184"/>
    </row>
    <row r="36" spans="1:7" s="187" customFormat="1" x14ac:dyDescent="0.35">
      <c r="A36" s="182"/>
      <c r="B36" s="189" t="s">
        <v>150</v>
      </c>
      <c r="C36" s="190" t="s">
        <v>844</v>
      </c>
      <c r="D36" s="178" t="s">
        <v>151</v>
      </c>
      <c r="E36" s="183">
        <v>82.3</v>
      </c>
      <c r="F36" s="5"/>
      <c r="G36" s="191">
        <f t="shared" ref="G36" si="1">ROUND(E36*F36,2)</f>
        <v>0</v>
      </c>
    </row>
    <row r="37" spans="1:7" s="187" customFormat="1" x14ac:dyDescent="0.35">
      <c r="A37" s="182"/>
      <c r="B37" s="176"/>
      <c r="C37" s="177"/>
      <c r="D37" s="178"/>
      <c r="E37" s="183"/>
      <c r="F37" s="184"/>
      <c r="G37" s="184"/>
    </row>
    <row r="38" spans="1:7" s="187" customFormat="1" ht="23.25" x14ac:dyDescent="0.35">
      <c r="A38" s="188" t="str">
        <f>CONCATENATE($A$14,".",TEXT(COUNTA(A$15:A37)-COUNTIF(A$15:A37,"*.")-COUNTIF(A$15:A37,"*)")+1,0))</f>
        <v>1.3</v>
      </c>
      <c r="B38" s="176" t="s">
        <v>770</v>
      </c>
      <c r="C38" s="177" t="s">
        <v>845</v>
      </c>
      <c r="D38" s="178"/>
      <c r="E38" s="183"/>
      <c r="F38" s="184"/>
      <c r="G38" s="184"/>
    </row>
    <row r="39" spans="1:7" s="187" customFormat="1" x14ac:dyDescent="0.35">
      <c r="A39" s="182"/>
      <c r="B39" s="189" t="s">
        <v>159</v>
      </c>
      <c r="C39" s="190" t="s">
        <v>837</v>
      </c>
      <c r="D39" s="178"/>
      <c r="E39" s="183"/>
      <c r="F39" s="184"/>
      <c r="G39" s="184"/>
    </row>
    <row r="40" spans="1:7" s="187" customFormat="1" x14ac:dyDescent="0.35">
      <c r="A40" s="182"/>
      <c r="B40" s="189" t="s">
        <v>160</v>
      </c>
      <c r="C40" s="190" t="s">
        <v>838</v>
      </c>
      <c r="D40" s="178"/>
      <c r="E40" s="183"/>
      <c r="F40" s="184"/>
      <c r="G40" s="184"/>
    </row>
    <row r="41" spans="1:7" s="187" customFormat="1" x14ac:dyDescent="0.35">
      <c r="A41" s="182"/>
      <c r="B41" s="189" t="s">
        <v>155</v>
      </c>
      <c r="C41" s="190" t="s">
        <v>839</v>
      </c>
      <c r="D41" s="178"/>
      <c r="E41" s="183"/>
      <c r="F41" s="184"/>
      <c r="G41" s="184"/>
    </row>
    <row r="42" spans="1:7" s="187" customFormat="1" x14ac:dyDescent="0.35">
      <c r="A42" s="182"/>
      <c r="B42" s="189" t="s">
        <v>161</v>
      </c>
      <c r="C42" s="190" t="s">
        <v>846</v>
      </c>
      <c r="D42" s="178"/>
      <c r="E42" s="183"/>
      <c r="F42" s="184"/>
      <c r="G42" s="184"/>
    </row>
    <row r="43" spans="1:7" s="187" customFormat="1" x14ac:dyDescent="0.35">
      <c r="A43" s="182"/>
      <c r="B43" s="189" t="s">
        <v>157</v>
      </c>
      <c r="C43" s="190" t="s">
        <v>841</v>
      </c>
      <c r="D43" s="178"/>
      <c r="E43" s="183"/>
      <c r="F43" s="184"/>
      <c r="G43" s="184"/>
    </row>
    <row r="44" spans="1:7" s="187" customFormat="1" x14ac:dyDescent="0.35">
      <c r="A44" s="182"/>
      <c r="B44" s="189" t="s">
        <v>158</v>
      </c>
      <c r="C44" s="190" t="s">
        <v>843</v>
      </c>
      <c r="D44" s="178"/>
      <c r="E44" s="183"/>
      <c r="F44" s="184"/>
      <c r="G44" s="184"/>
    </row>
    <row r="45" spans="1:7" s="187" customFormat="1" x14ac:dyDescent="0.35">
      <c r="A45" s="182"/>
      <c r="B45" s="189" t="s">
        <v>150</v>
      </c>
      <c r="C45" s="190" t="s">
        <v>844</v>
      </c>
      <c r="D45" s="178" t="s">
        <v>151</v>
      </c>
      <c r="E45" s="183">
        <v>289.5</v>
      </c>
      <c r="F45" s="5"/>
      <c r="G45" s="191">
        <f t="shared" ref="G45" si="2">ROUND(E45*F45,2)</f>
        <v>0</v>
      </c>
    </row>
    <row r="46" spans="1:7" s="187" customFormat="1" x14ac:dyDescent="0.35">
      <c r="A46" s="182"/>
      <c r="B46" s="176"/>
      <c r="C46" s="177"/>
      <c r="D46" s="178"/>
      <c r="E46" s="183"/>
      <c r="F46" s="184"/>
      <c r="G46" s="184"/>
    </row>
    <row r="47" spans="1:7" s="187" customFormat="1" ht="23.25" x14ac:dyDescent="0.35">
      <c r="A47" s="182"/>
      <c r="B47" s="176" t="s">
        <v>771</v>
      </c>
      <c r="C47" s="177" t="s">
        <v>847</v>
      </c>
      <c r="D47" s="178"/>
      <c r="E47" s="183"/>
      <c r="F47" s="184"/>
      <c r="G47" s="184"/>
    </row>
    <row r="48" spans="1:7" s="187" customFormat="1" ht="23.25" x14ac:dyDescent="0.35">
      <c r="A48" s="182"/>
      <c r="B48" s="189" t="s">
        <v>162</v>
      </c>
      <c r="C48" s="190" t="s">
        <v>848</v>
      </c>
      <c r="D48" s="178"/>
      <c r="E48" s="183"/>
      <c r="F48" s="184"/>
      <c r="G48" s="184"/>
    </row>
    <row r="49" spans="1:7" s="187" customFormat="1" x14ac:dyDescent="0.35">
      <c r="A49" s="182"/>
      <c r="B49" s="189" t="s">
        <v>160</v>
      </c>
      <c r="C49" s="190" t="s">
        <v>838</v>
      </c>
      <c r="D49" s="178"/>
      <c r="E49" s="183"/>
      <c r="F49" s="184"/>
      <c r="G49" s="184"/>
    </row>
    <row r="50" spans="1:7" s="187" customFormat="1" x14ac:dyDescent="0.35">
      <c r="A50" s="182"/>
      <c r="B50" s="189" t="s">
        <v>155</v>
      </c>
      <c r="C50" s="190" t="s">
        <v>839</v>
      </c>
      <c r="D50" s="178"/>
      <c r="E50" s="183"/>
      <c r="F50" s="184"/>
      <c r="G50" s="184"/>
    </row>
    <row r="51" spans="1:7" s="187" customFormat="1" x14ac:dyDescent="0.35">
      <c r="A51" s="182"/>
      <c r="B51" s="189" t="s">
        <v>161</v>
      </c>
      <c r="C51" s="190" t="s">
        <v>846</v>
      </c>
      <c r="D51" s="178"/>
      <c r="E51" s="183"/>
      <c r="F51" s="184"/>
      <c r="G51" s="184"/>
    </row>
    <row r="52" spans="1:7" s="187" customFormat="1" x14ac:dyDescent="0.35">
      <c r="A52" s="182"/>
      <c r="B52" s="189" t="s">
        <v>163</v>
      </c>
      <c r="C52" s="190" t="s">
        <v>849</v>
      </c>
      <c r="D52" s="178"/>
      <c r="E52" s="183"/>
      <c r="F52" s="184"/>
      <c r="G52" s="184"/>
    </row>
    <row r="53" spans="1:7" s="187" customFormat="1" x14ac:dyDescent="0.35">
      <c r="A53" s="182"/>
      <c r="B53" s="189" t="s">
        <v>150</v>
      </c>
      <c r="C53" s="190" t="s">
        <v>844</v>
      </c>
      <c r="D53" s="178" t="s">
        <v>164</v>
      </c>
      <c r="E53" s="183">
        <v>17.3</v>
      </c>
      <c r="F53" s="5"/>
      <c r="G53" s="191">
        <f t="shared" ref="G53" si="3">ROUND(E53*F53,2)</f>
        <v>0</v>
      </c>
    </row>
    <row r="54" spans="1:7" s="187" customFormat="1" x14ac:dyDescent="0.35">
      <c r="A54" s="182"/>
      <c r="B54" s="176"/>
      <c r="C54" s="177"/>
      <c r="D54" s="178"/>
      <c r="E54" s="183"/>
      <c r="F54" s="184"/>
      <c r="G54" s="184"/>
    </row>
    <row r="55" spans="1:7" s="187" customFormat="1" x14ac:dyDescent="0.35">
      <c r="A55" s="188" t="str">
        <f>CONCATENATE($A$14,".",TEXT(COUNTA(A$15:A54)-COUNTIF(A$15:A54,"*.")-COUNTIF(A$15:A54,"*)")+1,0))</f>
        <v>1.4</v>
      </c>
      <c r="B55" s="189" t="s">
        <v>165</v>
      </c>
      <c r="C55" s="190" t="s">
        <v>165</v>
      </c>
      <c r="D55" s="178"/>
      <c r="E55" s="183"/>
      <c r="F55" s="184"/>
      <c r="G55" s="184"/>
    </row>
    <row r="56" spans="1:7" s="187" customFormat="1" x14ac:dyDescent="0.35">
      <c r="A56" s="182"/>
      <c r="B56" s="189" t="s">
        <v>166</v>
      </c>
      <c r="C56" s="190" t="s">
        <v>850</v>
      </c>
      <c r="D56" s="178"/>
      <c r="E56" s="183"/>
      <c r="F56" s="184"/>
      <c r="G56" s="184"/>
    </row>
    <row r="57" spans="1:7" s="187" customFormat="1" ht="23.25" x14ac:dyDescent="0.35">
      <c r="A57" s="182"/>
      <c r="B57" s="189" t="s">
        <v>167</v>
      </c>
      <c r="C57" s="190" t="s">
        <v>851</v>
      </c>
      <c r="D57" s="178"/>
      <c r="E57" s="183"/>
      <c r="F57" s="184"/>
      <c r="G57" s="184"/>
    </row>
    <row r="58" spans="1:7" s="187" customFormat="1" x14ac:dyDescent="0.35">
      <c r="A58" s="182"/>
      <c r="B58" s="189" t="s">
        <v>772</v>
      </c>
      <c r="C58" s="190" t="s">
        <v>852</v>
      </c>
      <c r="D58" s="178"/>
      <c r="E58" s="183"/>
      <c r="F58" s="184"/>
      <c r="G58" s="184"/>
    </row>
    <row r="59" spans="1:7" s="187" customFormat="1" x14ac:dyDescent="0.35">
      <c r="A59" s="182"/>
      <c r="B59" s="189" t="s">
        <v>168</v>
      </c>
      <c r="C59" s="190" t="s">
        <v>853</v>
      </c>
      <c r="D59" s="178"/>
      <c r="E59" s="183"/>
      <c r="F59" s="184"/>
      <c r="G59" s="184"/>
    </row>
    <row r="60" spans="1:7" s="187" customFormat="1" ht="23.25" x14ac:dyDescent="0.35">
      <c r="A60" s="182"/>
      <c r="B60" s="189" t="s">
        <v>169</v>
      </c>
      <c r="C60" s="190" t="s">
        <v>854</v>
      </c>
      <c r="D60" s="178"/>
      <c r="E60" s="183"/>
      <c r="F60" s="184"/>
      <c r="G60" s="184"/>
    </row>
    <row r="61" spans="1:7" s="187" customFormat="1" x14ac:dyDescent="0.35">
      <c r="A61" s="182"/>
      <c r="B61" s="189" t="s">
        <v>170</v>
      </c>
      <c r="C61" s="190" t="s">
        <v>855</v>
      </c>
      <c r="D61" s="178"/>
      <c r="E61" s="183"/>
      <c r="F61" s="184"/>
      <c r="G61" s="184"/>
    </row>
    <row r="62" spans="1:7" s="187" customFormat="1" x14ac:dyDescent="0.35">
      <c r="A62" s="182"/>
      <c r="B62" s="189" t="s">
        <v>773</v>
      </c>
      <c r="C62" s="190" t="s">
        <v>856</v>
      </c>
      <c r="D62" s="178"/>
      <c r="E62" s="183"/>
      <c r="F62" s="184"/>
      <c r="G62" s="184"/>
    </row>
    <row r="63" spans="1:7" s="187" customFormat="1" ht="23.25" x14ac:dyDescent="0.35">
      <c r="A63" s="182"/>
      <c r="B63" s="189" t="s">
        <v>171</v>
      </c>
      <c r="C63" s="190" t="s">
        <v>857</v>
      </c>
      <c r="D63" s="178"/>
      <c r="E63" s="183"/>
      <c r="F63" s="184"/>
      <c r="G63" s="184"/>
    </row>
    <row r="64" spans="1:7" s="187" customFormat="1" x14ac:dyDescent="0.35">
      <c r="A64" s="182"/>
      <c r="B64" s="189" t="s">
        <v>172</v>
      </c>
      <c r="C64" s="190" t="s">
        <v>858</v>
      </c>
      <c r="D64" s="178"/>
      <c r="E64" s="183"/>
      <c r="F64" s="184"/>
      <c r="G64" s="184"/>
    </row>
    <row r="65" spans="1:7" s="187" customFormat="1" x14ac:dyDescent="0.35">
      <c r="A65" s="182"/>
      <c r="B65" s="189" t="s">
        <v>173</v>
      </c>
      <c r="C65" s="190" t="s">
        <v>859</v>
      </c>
      <c r="D65" s="178"/>
      <c r="E65" s="183"/>
      <c r="F65" s="184"/>
      <c r="G65" s="184"/>
    </row>
    <row r="66" spans="1:7" s="187" customFormat="1" x14ac:dyDescent="0.35">
      <c r="A66" s="182"/>
      <c r="B66" s="189" t="s">
        <v>774</v>
      </c>
      <c r="C66" s="190" t="s">
        <v>860</v>
      </c>
      <c r="D66" s="178"/>
      <c r="E66" s="183"/>
      <c r="F66" s="184"/>
      <c r="G66" s="184"/>
    </row>
    <row r="67" spans="1:7" s="187" customFormat="1" x14ac:dyDescent="0.35">
      <c r="A67" s="182"/>
      <c r="B67" s="189" t="s">
        <v>174</v>
      </c>
      <c r="C67" s="190" t="s">
        <v>861</v>
      </c>
      <c r="D67" s="178"/>
      <c r="E67" s="183"/>
      <c r="F67" s="184"/>
      <c r="G67" s="184"/>
    </row>
    <row r="68" spans="1:7" s="187" customFormat="1" x14ac:dyDescent="0.35">
      <c r="A68" s="182"/>
      <c r="B68" s="189" t="s">
        <v>175</v>
      </c>
      <c r="C68" s="190" t="s">
        <v>862</v>
      </c>
      <c r="D68" s="178"/>
      <c r="E68" s="183"/>
      <c r="F68" s="184"/>
      <c r="G68" s="184"/>
    </row>
    <row r="69" spans="1:7" s="187" customFormat="1" x14ac:dyDescent="0.35">
      <c r="A69" s="182"/>
      <c r="B69" s="189" t="s">
        <v>176</v>
      </c>
      <c r="C69" s="190" t="s">
        <v>863</v>
      </c>
      <c r="D69" s="178"/>
      <c r="E69" s="183"/>
      <c r="F69" s="184"/>
      <c r="G69" s="184"/>
    </row>
    <row r="70" spans="1:7" s="187" customFormat="1" x14ac:dyDescent="0.35">
      <c r="A70" s="182"/>
      <c r="B70" s="189" t="s">
        <v>177</v>
      </c>
      <c r="C70" s="190" t="s">
        <v>864</v>
      </c>
      <c r="D70" s="178"/>
      <c r="E70" s="183"/>
      <c r="F70" s="184"/>
      <c r="G70" s="184"/>
    </row>
    <row r="71" spans="1:7" s="187" customFormat="1" x14ac:dyDescent="0.35">
      <c r="A71" s="182"/>
      <c r="B71" s="189" t="s">
        <v>773</v>
      </c>
      <c r="C71" s="190" t="s">
        <v>856</v>
      </c>
      <c r="D71" s="178"/>
      <c r="E71" s="183"/>
      <c r="F71" s="184"/>
      <c r="G71" s="184"/>
    </row>
    <row r="72" spans="1:7" s="187" customFormat="1" ht="23.25" x14ac:dyDescent="0.35">
      <c r="A72" s="182"/>
      <c r="B72" s="189" t="s">
        <v>171</v>
      </c>
      <c r="C72" s="190" t="s">
        <v>857</v>
      </c>
      <c r="D72" s="178"/>
      <c r="E72" s="183"/>
      <c r="F72" s="184"/>
      <c r="G72" s="184"/>
    </row>
    <row r="73" spans="1:7" s="187" customFormat="1" x14ac:dyDescent="0.35">
      <c r="A73" s="182"/>
      <c r="B73" s="189" t="s">
        <v>172</v>
      </c>
      <c r="C73" s="190" t="s">
        <v>858</v>
      </c>
      <c r="D73" s="178"/>
      <c r="E73" s="183"/>
      <c r="F73" s="184"/>
      <c r="G73" s="184"/>
    </row>
    <row r="74" spans="1:7" s="187" customFormat="1" x14ac:dyDescent="0.35">
      <c r="A74" s="182"/>
      <c r="B74" s="189" t="s">
        <v>173</v>
      </c>
      <c r="C74" s="190" t="s">
        <v>859</v>
      </c>
      <c r="D74" s="178"/>
      <c r="E74" s="183"/>
      <c r="F74" s="184"/>
      <c r="G74" s="184"/>
    </row>
    <row r="75" spans="1:7" s="187" customFormat="1" x14ac:dyDescent="0.35">
      <c r="A75" s="182"/>
      <c r="B75" s="189" t="s">
        <v>775</v>
      </c>
      <c r="C75" s="190" t="s">
        <v>865</v>
      </c>
      <c r="D75" s="178"/>
      <c r="E75" s="183"/>
      <c r="F75" s="184"/>
      <c r="G75" s="184"/>
    </row>
    <row r="76" spans="1:7" s="187" customFormat="1" ht="23.25" x14ac:dyDescent="0.35">
      <c r="A76" s="182"/>
      <c r="B76" s="189" t="s">
        <v>178</v>
      </c>
      <c r="C76" s="190" t="s">
        <v>866</v>
      </c>
      <c r="D76" s="178"/>
      <c r="E76" s="183"/>
      <c r="F76" s="184"/>
      <c r="G76" s="184"/>
    </row>
    <row r="77" spans="1:7" s="187" customFormat="1" x14ac:dyDescent="0.35">
      <c r="A77" s="182"/>
      <c r="B77" s="189" t="s">
        <v>179</v>
      </c>
      <c r="C77" s="190" t="s">
        <v>867</v>
      </c>
      <c r="D77" s="178" t="s">
        <v>151</v>
      </c>
      <c r="E77" s="183">
        <v>1053.3</v>
      </c>
      <c r="F77" s="5"/>
      <c r="G77" s="191">
        <f t="shared" ref="G77" si="4">ROUND(E77*F77,2)</f>
        <v>0</v>
      </c>
    </row>
    <row r="78" spans="1:7" s="187" customFormat="1" x14ac:dyDescent="0.35">
      <c r="A78" s="182"/>
      <c r="B78" s="189"/>
      <c r="C78" s="190"/>
      <c r="D78" s="178"/>
      <c r="E78" s="183"/>
      <c r="F78" s="184"/>
      <c r="G78" s="184"/>
    </row>
    <row r="79" spans="1:7" s="187" customFormat="1" x14ac:dyDescent="0.35">
      <c r="A79" s="188" t="str">
        <f>CONCATENATE($A$14,".",TEXT(COUNTA(A$15:A78)-COUNTIF(A$15:A78,"*.")-COUNTIF(A$15:A78,"*)")+1,0))</f>
        <v>1.5</v>
      </c>
      <c r="B79" s="189" t="s">
        <v>180</v>
      </c>
      <c r="C79" s="190" t="s">
        <v>180</v>
      </c>
      <c r="D79" s="178"/>
      <c r="E79" s="183"/>
      <c r="F79" s="184"/>
      <c r="G79" s="184"/>
    </row>
    <row r="80" spans="1:7" s="187" customFormat="1" x14ac:dyDescent="0.35">
      <c r="A80" s="182"/>
      <c r="B80" s="189" t="s">
        <v>181</v>
      </c>
      <c r="C80" s="190" t="s">
        <v>868</v>
      </c>
      <c r="D80" s="178"/>
      <c r="E80" s="183"/>
      <c r="F80" s="184"/>
      <c r="G80" s="184"/>
    </row>
    <row r="81" spans="1:7" s="187" customFormat="1" ht="23.25" x14ac:dyDescent="0.35">
      <c r="A81" s="182"/>
      <c r="B81" s="189" t="s">
        <v>776</v>
      </c>
      <c r="C81" s="190" t="s">
        <v>869</v>
      </c>
      <c r="D81" s="178"/>
      <c r="E81" s="183"/>
      <c r="F81" s="184"/>
      <c r="G81" s="184"/>
    </row>
    <row r="82" spans="1:7" s="187" customFormat="1" x14ac:dyDescent="0.35">
      <c r="A82" s="182"/>
      <c r="B82" s="189" t="s">
        <v>777</v>
      </c>
      <c r="C82" s="190" t="s">
        <v>870</v>
      </c>
      <c r="D82" s="178"/>
      <c r="E82" s="183"/>
      <c r="F82" s="184"/>
      <c r="G82" s="184"/>
    </row>
    <row r="83" spans="1:7" s="187" customFormat="1" x14ac:dyDescent="0.35">
      <c r="A83" s="182"/>
      <c r="B83" s="189" t="s">
        <v>182</v>
      </c>
      <c r="C83" s="190" t="s">
        <v>871</v>
      </c>
      <c r="D83" s="178"/>
      <c r="E83" s="183"/>
      <c r="F83" s="184"/>
      <c r="G83" s="184"/>
    </row>
    <row r="84" spans="1:7" s="187" customFormat="1" x14ac:dyDescent="0.35">
      <c r="A84" s="182"/>
      <c r="B84" s="189" t="s">
        <v>183</v>
      </c>
      <c r="C84" s="190" t="s">
        <v>872</v>
      </c>
      <c r="D84" s="178"/>
      <c r="E84" s="183"/>
      <c r="F84" s="184"/>
      <c r="G84" s="184"/>
    </row>
    <row r="85" spans="1:7" s="187" customFormat="1" x14ac:dyDescent="0.35">
      <c r="A85" s="182"/>
      <c r="B85" s="189" t="s">
        <v>773</v>
      </c>
      <c r="C85" s="190" t="s">
        <v>856</v>
      </c>
      <c r="D85" s="178"/>
      <c r="E85" s="183"/>
      <c r="F85" s="184"/>
      <c r="G85" s="184"/>
    </row>
    <row r="86" spans="1:7" s="187" customFormat="1" ht="23.25" x14ac:dyDescent="0.35">
      <c r="A86" s="182"/>
      <c r="B86" s="189" t="s">
        <v>171</v>
      </c>
      <c r="C86" s="190" t="s">
        <v>873</v>
      </c>
      <c r="D86" s="178"/>
      <c r="E86" s="183"/>
      <c r="F86" s="184"/>
      <c r="G86" s="184"/>
    </row>
    <row r="87" spans="1:7" s="187" customFormat="1" x14ac:dyDescent="0.35">
      <c r="A87" s="182"/>
      <c r="B87" s="189" t="s">
        <v>172</v>
      </c>
      <c r="C87" s="190" t="s">
        <v>858</v>
      </c>
      <c r="D87" s="178"/>
      <c r="E87" s="183"/>
      <c r="F87" s="184"/>
      <c r="G87" s="184"/>
    </row>
    <row r="88" spans="1:7" s="187" customFormat="1" x14ac:dyDescent="0.35">
      <c r="A88" s="182"/>
      <c r="B88" s="189" t="s">
        <v>173</v>
      </c>
      <c r="C88" s="190" t="s">
        <v>859</v>
      </c>
      <c r="D88" s="178"/>
      <c r="E88" s="183"/>
      <c r="F88" s="184"/>
      <c r="G88" s="184"/>
    </row>
    <row r="89" spans="1:7" x14ac:dyDescent="0.35">
      <c r="A89" s="182"/>
      <c r="B89" s="189" t="s">
        <v>775</v>
      </c>
      <c r="C89" s="190" t="s">
        <v>865</v>
      </c>
      <c r="D89" s="178"/>
      <c r="E89" s="183"/>
      <c r="F89" s="184"/>
      <c r="G89" s="184"/>
    </row>
    <row r="90" spans="1:7" s="187" customFormat="1" x14ac:dyDescent="0.35">
      <c r="A90" s="182"/>
      <c r="B90" s="189" t="s">
        <v>184</v>
      </c>
      <c r="C90" s="190" t="s">
        <v>874</v>
      </c>
      <c r="D90" s="178"/>
      <c r="E90" s="183"/>
      <c r="F90" s="184"/>
      <c r="G90" s="184"/>
    </row>
    <row r="91" spans="1:7" s="187" customFormat="1" ht="23.25" x14ac:dyDescent="0.35">
      <c r="A91" s="182"/>
      <c r="B91" s="189" t="s">
        <v>178</v>
      </c>
      <c r="C91" s="190" t="s">
        <v>866</v>
      </c>
      <c r="D91" s="178"/>
      <c r="E91" s="183"/>
      <c r="F91" s="184"/>
      <c r="G91" s="184"/>
    </row>
    <row r="92" spans="1:7" s="187" customFormat="1" x14ac:dyDescent="0.35">
      <c r="A92" s="182"/>
      <c r="B92" s="189" t="s">
        <v>179</v>
      </c>
      <c r="C92" s="190" t="s">
        <v>867</v>
      </c>
      <c r="D92" s="178" t="s">
        <v>151</v>
      </c>
      <c r="E92" s="183">
        <v>449</v>
      </c>
      <c r="F92" s="5"/>
      <c r="G92" s="191">
        <f t="shared" ref="G92" si="5">ROUND(E92*F92,2)</f>
        <v>0</v>
      </c>
    </row>
    <row r="93" spans="1:7" s="187" customFormat="1" x14ac:dyDescent="0.35">
      <c r="A93" s="182"/>
      <c r="B93" s="176"/>
      <c r="C93" s="177"/>
      <c r="D93" s="178"/>
      <c r="E93" s="183"/>
      <c r="F93" s="184"/>
      <c r="G93" s="184"/>
    </row>
    <row r="94" spans="1:7" s="187" customFormat="1" x14ac:dyDescent="0.35">
      <c r="A94" s="188" t="str">
        <f>CONCATENATE($A$14,".",TEXT(COUNTA(A$15:A93)-COUNTIF(A$15:A93,"*.")-COUNTIF(A$15:A93,"*)")+1,0))</f>
        <v>1.6</v>
      </c>
      <c r="B94" s="189" t="s">
        <v>185</v>
      </c>
      <c r="C94" s="190" t="s">
        <v>185</v>
      </c>
      <c r="D94" s="178"/>
      <c r="E94" s="183"/>
      <c r="F94" s="184"/>
      <c r="G94" s="184"/>
    </row>
    <row r="95" spans="1:7" s="187" customFormat="1" x14ac:dyDescent="0.35">
      <c r="A95" s="182"/>
      <c r="B95" s="189" t="s">
        <v>186</v>
      </c>
      <c r="C95" s="190" t="s">
        <v>875</v>
      </c>
      <c r="D95" s="178"/>
      <c r="E95" s="183"/>
      <c r="F95" s="184"/>
      <c r="G95" s="184"/>
    </row>
    <row r="96" spans="1:7" x14ac:dyDescent="0.35">
      <c r="A96" s="182"/>
      <c r="B96" s="189" t="s">
        <v>778</v>
      </c>
      <c r="C96" s="190" t="s">
        <v>876</v>
      </c>
      <c r="D96" s="178"/>
      <c r="E96" s="183"/>
      <c r="F96" s="184"/>
      <c r="G96" s="184"/>
    </row>
    <row r="97" spans="1:7" s="187" customFormat="1" ht="23.25" x14ac:dyDescent="0.35">
      <c r="A97" s="182"/>
      <c r="B97" s="189" t="s">
        <v>169</v>
      </c>
      <c r="C97" s="190" t="s">
        <v>854</v>
      </c>
      <c r="D97" s="178"/>
      <c r="E97" s="183"/>
      <c r="F97" s="184"/>
      <c r="G97" s="184"/>
    </row>
    <row r="98" spans="1:7" s="187" customFormat="1" ht="23.25" x14ac:dyDescent="0.35">
      <c r="A98" s="182"/>
      <c r="B98" s="189" t="s">
        <v>187</v>
      </c>
      <c r="C98" s="190" t="s">
        <v>877</v>
      </c>
      <c r="D98" s="178"/>
      <c r="E98" s="183"/>
      <c r="F98" s="184"/>
      <c r="G98" s="184"/>
    </row>
    <row r="99" spans="1:7" s="187" customFormat="1" x14ac:dyDescent="0.35">
      <c r="A99" s="182"/>
      <c r="B99" s="189" t="s">
        <v>188</v>
      </c>
      <c r="C99" s="190" t="s">
        <v>878</v>
      </c>
      <c r="D99" s="178"/>
      <c r="E99" s="183"/>
      <c r="F99" s="184"/>
      <c r="G99" s="184"/>
    </row>
    <row r="100" spans="1:7" s="187" customFormat="1" x14ac:dyDescent="0.35">
      <c r="A100" s="182"/>
      <c r="B100" s="189" t="s">
        <v>189</v>
      </c>
      <c r="C100" s="190" t="s">
        <v>879</v>
      </c>
      <c r="D100" s="178"/>
      <c r="E100" s="183"/>
      <c r="F100" s="184"/>
      <c r="G100" s="184"/>
    </row>
    <row r="101" spans="1:7" s="187" customFormat="1" x14ac:dyDescent="0.35">
      <c r="A101" s="182"/>
      <c r="B101" s="189" t="s">
        <v>773</v>
      </c>
      <c r="C101" s="190" t="s">
        <v>856</v>
      </c>
      <c r="D101" s="178"/>
      <c r="E101" s="183"/>
      <c r="F101" s="184"/>
      <c r="G101" s="184"/>
    </row>
    <row r="102" spans="1:7" s="187" customFormat="1" ht="23.25" x14ac:dyDescent="0.35">
      <c r="A102" s="182"/>
      <c r="B102" s="189" t="s">
        <v>171</v>
      </c>
      <c r="C102" s="190" t="s">
        <v>873</v>
      </c>
      <c r="D102" s="178"/>
      <c r="E102" s="183"/>
      <c r="F102" s="184"/>
      <c r="G102" s="184"/>
    </row>
    <row r="103" spans="1:7" s="187" customFormat="1" x14ac:dyDescent="0.35">
      <c r="A103" s="182"/>
      <c r="B103" s="189" t="s">
        <v>172</v>
      </c>
      <c r="C103" s="190" t="s">
        <v>858</v>
      </c>
      <c r="D103" s="178"/>
      <c r="E103" s="183"/>
      <c r="F103" s="184"/>
      <c r="G103" s="184"/>
    </row>
    <row r="104" spans="1:7" s="187" customFormat="1" x14ac:dyDescent="0.35">
      <c r="A104" s="182"/>
      <c r="B104" s="189" t="s">
        <v>173</v>
      </c>
      <c r="C104" s="190" t="s">
        <v>859</v>
      </c>
      <c r="D104" s="178"/>
      <c r="E104" s="183"/>
      <c r="F104" s="184"/>
      <c r="G104" s="184"/>
    </row>
    <row r="105" spans="1:7" s="187" customFormat="1" x14ac:dyDescent="0.35">
      <c r="A105" s="182"/>
      <c r="B105" s="189" t="s">
        <v>779</v>
      </c>
      <c r="C105" s="190" t="s">
        <v>880</v>
      </c>
      <c r="D105" s="178"/>
      <c r="E105" s="183"/>
      <c r="F105" s="184"/>
      <c r="G105" s="184"/>
    </row>
    <row r="106" spans="1:7" s="187" customFormat="1" x14ac:dyDescent="0.35">
      <c r="A106" s="182"/>
      <c r="B106" s="189" t="s">
        <v>190</v>
      </c>
      <c r="C106" s="190" t="s">
        <v>861</v>
      </c>
      <c r="D106" s="178"/>
      <c r="E106" s="183"/>
      <c r="F106" s="184"/>
      <c r="G106" s="184"/>
    </row>
    <row r="107" spans="1:7" x14ac:dyDescent="0.35">
      <c r="A107" s="182"/>
      <c r="B107" s="189" t="s">
        <v>191</v>
      </c>
      <c r="C107" s="190" t="s">
        <v>881</v>
      </c>
      <c r="D107" s="178"/>
      <c r="E107" s="183"/>
      <c r="F107" s="184"/>
      <c r="G107" s="184"/>
    </row>
    <row r="108" spans="1:7" x14ac:dyDescent="0.35">
      <c r="A108" s="182"/>
      <c r="B108" s="189" t="s">
        <v>192</v>
      </c>
      <c r="C108" s="190" t="s">
        <v>882</v>
      </c>
      <c r="D108" s="178"/>
      <c r="E108" s="183"/>
      <c r="F108" s="184"/>
      <c r="G108" s="184"/>
    </row>
    <row r="109" spans="1:7" x14ac:dyDescent="0.35">
      <c r="A109" s="182"/>
      <c r="B109" s="189" t="s">
        <v>773</v>
      </c>
      <c r="C109" s="190" t="s">
        <v>856</v>
      </c>
      <c r="D109" s="178"/>
      <c r="E109" s="183"/>
      <c r="F109" s="184"/>
      <c r="G109" s="184"/>
    </row>
    <row r="110" spans="1:7" ht="23.25" x14ac:dyDescent="0.35">
      <c r="A110" s="182"/>
      <c r="B110" s="189" t="s">
        <v>193</v>
      </c>
      <c r="C110" s="190" t="s">
        <v>857</v>
      </c>
      <c r="D110" s="178"/>
      <c r="E110" s="183"/>
      <c r="F110" s="184"/>
      <c r="G110" s="184"/>
    </row>
    <row r="111" spans="1:7" x14ac:dyDescent="0.35">
      <c r="A111" s="182"/>
      <c r="B111" s="189" t="s">
        <v>172</v>
      </c>
      <c r="C111" s="190" t="s">
        <v>858</v>
      </c>
      <c r="D111" s="178"/>
      <c r="E111" s="183"/>
      <c r="F111" s="184"/>
      <c r="G111" s="184"/>
    </row>
    <row r="112" spans="1:7" s="187" customFormat="1" x14ac:dyDescent="0.35">
      <c r="A112" s="182"/>
      <c r="B112" s="189" t="s">
        <v>173</v>
      </c>
      <c r="C112" s="190" t="s">
        <v>859</v>
      </c>
      <c r="D112" s="178"/>
      <c r="E112" s="183"/>
      <c r="F112" s="184"/>
      <c r="G112" s="184"/>
    </row>
    <row r="113" spans="1:7" x14ac:dyDescent="0.35">
      <c r="A113" s="182"/>
      <c r="B113" s="189" t="s">
        <v>775</v>
      </c>
      <c r="C113" s="190" t="s">
        <v>865</v>
      </c>
      <c r="D113" s="178"/>
      <c r="E113" s="183"/>
      <c r="F113" s="184"/>
      <c r="G113" s="184"/>
    </row>
    <row r="114" spans="1:7" x14ac:dyDescent="0.35">
      <c r="A114" s="182"/>
      <c r="B114" s="189" t="s">
        <v>194</v>
      </c>
      <c r="C114" s="190" t="s">
        <v>883</v>
      </c>
      <c r="D114" s="178"/>
      <c r="E114" s="183"/>
      <c r="F114" s="184"/>
      <c r="G114" s="184"/>
    </row>
    <row r="115" spans="1:7" s="187" customFormat="1" x14ac:dyDescent="0.35">
      <c r="A115" s="182"/>
      <c r="B115" s="189" t="s">
        <v>195</v>
      </c>
      <c r="C115" s="190" t="s">
        <v>884</v>
      </c>
      <c r="D115" s="178"/>
      <c r="E115" s="183"/>
      <c r="F115" s="184"/>
      <c r="G115" s="184"/>
    </row>
    <row r="116" spans="1:7" x14ac:dyDescent="0.35">
      <c r="A116" s="182"/>
      <c r="B116" s="189" t="s">
        <v>179</v>
      </c>
      <c r="C116" s="190" t="s">
        <v>867</v>
      </c>
      <c r="D116" s="178" t="s">
        <v>151</v>
      </c>
      <c r="E116" s="183">
        <v>284.60000000000002</v>
      </c>
      <c r="F116" s="5"/>
      <c r="G116" s="191">
        <f t="shared" ref="G116" si="6">ROUND(E116*F116,2)</f>
        <v>0</v>
      </c>
    </row>
    <row r="117" spans="1:7" x14ac:dyDescent="0.35">
      <c r="A117" s="182"/>
      <c r="B117" s="176"/>
      <c r="C117" s="177"/>
      <c r="D117" s="178"/>
      <c r="E117" s="183"/>
      <c r="F117" s="184"/>
      <c r="G117" s="184"/>
    </row>
    <row r="118" spans="1:7" s="187" customFormat="1" x14ac:dyDescent="0.35">
      <c r="A118" s="188" t="str">
        <f>CONCATENATE($A$14,".",TEXT(COUNTA(A$15:A117)-COUNTIF(A$15:A117,"*.")-COUNTIF(A$15:A117,"*)")+1,0))</f>
        <v>1.7</v>
      </c>
      <c r="B118" s="189" t="s">
        <v>196</v>
      </c>
      <c r="C118" s="190" t="s">
        <v>196</v>
      </c>
      <c r="D118" s="178"/>
      <c r="E118" s="183"/>
      <c r="F118" s="184"/>
      <c r="G118" s="184"/>
    </row>
    <row r="119" spans="1:7" x14ac:dyDescent="0.35">
      <c r="A119" s="182"/>
      <c r="B119" s="189" t="s">
        <v>166</v>
      </c>
      <c r="C119" s="190" t="s">
        <v>850</v>
      </c>
      <c r="D119" s="178"/>
      <c r="E119" s="183"/>
      <c r="F119" s="184"/>
      <c r="G119" s="184"/>
    </row>
    <row r="120" spans="1:7" x14ac:dyDescent="0.35">
      <c r="A120" s="182"/>
      <c r="B120" s="189" t="s">
        <v>197</v>
      </c>
      <c r="C120" s="190" t="s">
        <v>885</v>
      </c>
      <c r="D120" s="178"/>
      <c r="E120" s="183"/>
      <c r="F120" s="184"/>
      <c r="G120" s="184"/>
    </row>
    <row r="121" spans="1:7" s="187" customFormat="1" x14ac:dyDescent="0.35">
      <c r="A121" s="182"/>
      <c r="B121" s="189" t="s">
        <v>780</v>
      </c>
      <c r="C121" s="190" t="s">
        <v>886</v>
      </c>
      <c r="D121" s="178"/>
      <c r="E121" s="183"/>
      <c r="F121" s="184"/>
      <c r="G121" s="184"/>
    </row>
    <row r="122" spans="1:7" s="187" customFormat="1" x14ac:dyDescent="0.35">
      <c r="A122" s="182"/>
      <c r="B122" s="189" t="s">
        <v>198</v>
      </c>
      <c r="C122" s="190" t="s">
        <v>887</v>
      </c>
      <c r="D122" s="178"/>
      <c r="E122" s="183"/>
      <c r="F122" s="184"/>
      <c r="G122" s="184"/>
    </row>
    <row r="123" spans="1:7" s="187" customFormat="1" x14ac:dyDescent="0.35">
      <c r="A123" s="182"/>
      <c r="B123" s="189" t="s">
        <v>781</v>
      </c>
      <c r="C123" s="190" t="s">
        <v>888</v>
      </c>
      <c r="D123" s="178"/>
      <c r="E123" s="183"/>
      <c r="F123" s="184"/>
      <c r="G123" s="184"/>
    </row>
    <row r="124" spans="1:7" s="187" customFormat="1" ht="23.25" x14ac:dyDescent="0.35">
      <c r="A124" s="182"/>
      <c r="B124" s="189" t="s">
        <v>199</v>
      </c>
      <c r="C124" s="190" t="s">
        <v>889</v>
      </c>
      <c r="D124" s="178"/>
      <c r="E124" s="183"/>
      <c r="F124" s="184"/>
      <c r="G124" s="184"/>
    </row>
    <row r="125" spans="1:7" s="187" customFormat="1" x14ac:dyDescent="0.35">
      <c r="A125" s="182"/>
      <c r="B125" s="189" t="s">
        <v>200</v>
      </c>
      <c r="C125" s="190" t="s">
        <v>890</v>
      </c>
      <c r="D125" s="178"/>
      <c r="E125" s="183"/>
      <c r="F125" s="184"/>
      <c r="G125" s="184"/>
    </row>
    <row r="126" spans="1:7" s="187" customFormat="1" ht="23.25" x14ac:dyDescent="0.35">
      <c r="A126" s="182"/>
      <c r="B126" s="189" t="s">
        <v>169</v>
      </c>
      <c r="C126" s="190" t="s">
        <v>854</v>
      </c>
      <c r="D126" s="178"/>
      <c r="E126" s="183"/>
      <c r="F126" s="184"/>
      <c r="G126" s="184"/>
    </row>
    <row r="127" spans="1:7" s="187" customFormat="1" ht="23.25" x14ac:dyDescent="0.35">
      <c r="A127" s="182"/>
      <c r="B127" s="189" t="s">
        <v>201</v>
      </c>
      <c r="C127" s="190" t="s">
        <v>891</v>
      </c>
      <c r="D127" s="178"/>
      <c r="E127" s="183"/>
      <c r="F127" s="184"/>
      <c r="G127" s="184"/>
    </row>
    <row r="128" spans="1:7" s="187" customFormat="1" x14ac:dyDescent="0.35">
      <c r="A128" s="182"/>
      <c r="B128" s="189" t="s">
        <v>773</v>
      </c>
      <c r="C128" s="190" t="s">
        <v>856</v>
      </c>
      <c r="D128" s="178"/>
      <c r="E128" s="183"/>
      <c r="F128" s="184"/>
      <c r="G128" s="184"/>
    </row>
    <row r="129" spans="1:7" s="187" customFormat="1" ht="23.25" x14ac:dyDescent="0.35">
      <c r="A129" s="182"/>
      <c r="B129" s="189" t="s">
        <v>202</v>
      </c>
      <c r="C129" s="190" t="s">
        <v>892</v>
      </c>
      <c r="D129" s="178"/>
      <c r="E129" s="183"/>
      <c r="F129" s="184"/>
      <c r="G129" s="184"/>
    </row>
    <row r="130" spans="1:7" s="187" customFormat="1" x14ac:dyDescent="0.35">
      <c r="A130" s="182"/>
      <c r="B130" s="189" t="s">
        <v>172</v>
      </c>
      <c r="C130" s="190" t="s">
        <v>858</v>
      </c>
      <c r="D130" s="178"/>
      <c r="E130" s="183"/>
      <c r="F130" s="184"/>
      <c r="G130" s="184"/>
    </row>
    <row r="131" spans="1:7" x14ac:dyDescent="0.35">
      <c r="A131" s="182"/>
      <c r="B131" s="189" t="s">
        <v>173</v>
      </c>
      <c r="C131" s="190" t="s">
        <v>859</v>
      </c>
      <c r="D131" s="178"/>
      <c r="E131" s="183"/>
      <c r="F131" s="184"/>
      <c r="G131" s="184"/>
    </row>
    <row r="132" spans="1:7" s="187" customFormat="1" x14ac:dyDescent="0.35">
      <c r="A132" s="182"/>
      <c r="B132" s="189" t="s">
        <v>779</v>
      </c>
      <c r="C132" s="190" t="s">
        <v>880</v>
      </c>
      <c r="D132" s="178"/>
      <c r="E132" s="183"/>
      <c r="F132" s="184"/>
      <c r="G132" s="184"/>
    </row>
    <row r="133" spans="1:7" s="187" customFormat="1" x14ac:dyDescent="0.35">
      <c r="A133" s="182"/>
      <c r="B133" s="189" t="s">
        <v>190</v>
      </c>
      <c r="C133" s="190" t="s">
        <v>861</v>
      </c>
      <c r="D133" s="178"/>
      <c r="E133" s="183"/>
      <c r="F133" s="184"/>
      <c r="G133" s="184"/>
    </row>
    <row r="134" spans="1:7" s="187" customFormat="1" ht="23.25" x14ac:dyDescent="0.35">
      <c r="A134" s="182"/>
      <c r="B134" s="189" t="s">
        <v>203</v>
      </c>
      <c r="C134" s="190" t="s">
        <v>893</v>
      </c>
      <c r="D134" s="178"/>
      <c r="E134" s="183"/>
      <c r="F134" s="184"/>
      <c r="G134" s="184"/>
    </row>
    <row r="135" spans="1:7" s="187" customFormat="1" x14ac:dyDescent="0.35">
      <c r="A135" s="182"/>
      <c r="B135" s="189" t="s">
        <v>204</v>
      </c>
      <c r="C135" s="190" t="s">
        <v>894</v>
      </c>
      <c r="D135" s="178"/>
      <c r="E135" s="183"/>
      <c r="F135" s="184"/>
      <c r="G135" s="184"/>
    </row>
    <row r="136" spans="1:7" s="187" customFormat="1" x14ac:dyDescent="0.35">
      <c r="A136" s="182"/>
      <c r="B136" s="189" t="s">
        <v>773</v>
      </c>
      <c r="C136" s="190" t="s">
        <v>856</v>
      </c>
      <c r="D136" s="178"/>
      <c r="E136" s="183"/>
      <c r="F136" s="184"/>
      <c r="G136" s="184"/>
    </row>
    <row r="137" spans="1:7" s="187" customFormat="1" ht="23.25" x14ac:dyDescent="0.35">
      <c r="A137" s="182"/>
      <c r="B137" s="189" t="s">
        <v>202</v>
      </c>
      <c r="C137" s="190" t="s">
        <v>892</v>
      </c>
      <c r="D137" s="178"/>
      <c r="E137" s="183"/>
      <c r="F137" s="184"/>
      <c r="G137" s="184"/>
    </row>
    <row r="138" spans="1:7" s="187" customFormat="1" x14ac:dyDescent="0.35">
      <c r="A138" s="182"/>
      <c r="B138" s="189" t="s">
        <v>172</v>
      </c>
      <c r="C138" s="190" t="s">
        <v>858</v>
      </c>
      <c r="D138" s="178"/>
      <c r="E138" s="183"/>
      <c r="F138" s="184"/>
      <c r="G138" s="184"/>
    </row>
    <row r="139" spans="1:7" s="187" customFormat="1" x14ac:dyDescent="0.35">
      <c r="A139" s="182"/>
      <c r="B139" s="189" t="s">
        <v>173</v>
      </c>
      <c r="C139" s="190" t="s">
        <v>859</v>
      </c>
      <c r="D139" s="178"/>
      <c r="E139" s="183"/>
      <c r="F139" s="184"/>
      <c r="G139" s="184"/>
    </row>
    <row r="140" spans="1:7" x14ac:dyDescent="0.35">
      <c r="A140" s="182"/>
      <c r="B140" s="189" t="s">
        <v>775</v>
      </c>
      <c r="C140" s="190" t="s">
        <v>865</v>
      </c>
      <c r="D140" s="178"/>
      <c r="E140" s="183"/>
      <c r="F140" s="184"/>
      <c r="G140" s="184"/>
    </row>
    <row r="141" spans="1:7" s="187" customFormat="1" ht="23.25" x14ac:dyDescent="0.35">
      <c r="A141" s="182"/>
      <c r="B141" s="189" t="s">
        <v>205</v>
      </c>
      <c r="C141" s="190" t="s">
        <v>895</v>
      </c>
      <c r="D141" s="178"/>
      <c r="E141" s="183"/>
      <c r="F141" s="184"/>
      <c r="G141" s="184"/>
    </row>
    <row r="142" spans="1:7" s="187" customFormat="1" x14ac:dyDescent="0.35">
      <c r="A142" s="182"/>
      <c r="B142" s="189" t="s">
        <v>206</v>
      </c>
      <c r="C142" s="190" t="s">
        <v>896</v>
      </c>
      <c r="D142" s="178"/>
      <c r="E142" s="183"/>
      <c r="F142" s="184"/>
      <c r="G142" s="184"/>
    </row>
    <row r="143" spans="1:7" s="187" customFormat="1" x14ac:dyDescent="0.35">
      <c r="A143" s="182"/>
      <c r="B143" s="189" t="s">
        <v>179</v>
      </c>
      <c r="C143" s="190" t="s">
        <v>867</v>
      </c>
      <c r="D143" s="178" t="s">
        <v>151</v>
      </c>
      <c r="E143" s="183">
        <v>1017.6</v>
      </c>
      <c r="F143" s="5"/>
      <c r="G143" s="191">
        <f t="shared" ref="G143" si="7">ROUND(E143*F143,2)</f>
        <v>0</v>
      </c>
    </row>
    <row r="144" spans="1:7" s="187" customFormat="1" x14ac:dyDescent="0.35">
      <c r="A144" s="182"/>
      <c r="B144" s="176"/>
      <c r="C144" s="177"/>
      <c r="D144" s="178"/>
      <c r="E144" s="183"/>
      <c r="F144" s="184"/>
      <c r="G144" s="184"/>
    </row>
    <row r="145" spans="1:7" s="187" customFormat="1" x14ac:dyDescent="0.35">
      <c r="A145" s="188" t="str">
        <f>CONCATENATE($A$14,".",TEXT(COUNTA(A$15:A144)-COUNTIF(A$15:A144,"*.")-COUNTIF(A$15:A144,"*)")+1,0))</f>
        <v>1.8</v>
      </c>
      <c r="B145" s="189" t="s">
        <v>207</v>
      </c>
      <c r="C145" s="190" t="s">
        <v>207</v>
      </c>
      <c r="D145" s="178"/>
      <c r="E145" s="183"/>
      <c r="F145" s="184"/>
      <c r="G145" s="184"/>
    </row>
    <row r="146" spans="1:7" s="187" customFormat="1" x14ac:dyDescent="0.35">
      <c r="A146" s="182"/>
      <c r="B146" s="189" t="s">
        <v>208</v>
      </c>
      <c r="C146" s="190" t="s">
        <v>897</v>
      </c>
      <c r="D146" s="178"/>
      <c r="E146" s="183"/>
      <c r="F146" s="184"/>
      <c r="G146" s="184"/>
    </row>
    <row r="147" spans="1:7" s="187" customFormat="1" x14ac:dyDescent="0.35">
      <c r="A147" s="182"/>
      <c r="B147" s="189" t="s">
        <v>782</v>
      </c>
      <c r="C147" s="190" t="s">
        <v>898</v>
      </c>
      <c r="D147" s="178"/>
      <c r="E147" s="183"/>
      <c r="F147" s="184"/>
      <c r="G147" s="184"/>
    </row>
    <row r="148" spans="1:7" s="187" customFormat="1" x14ac:dyDescent="0.35">
      <c r="A148" s="182"/>
      <c r="B148" s="189" t="s">
        <v>198</v>
      </c>
      <c r="C148" s="190" t="s">
        <v>887</v>
      </c>
      <c r="D148" s="178"/>
      <c r="E148" s="183"/>
      <c r="F148" s="184"/>
      <c r="G148" s="184"/>
    </row>
    <row r="149" spans="1:7" x14ac:dyDescent="0.35">
      <c r="A149" s="182"/>
      <c r="B149" s="189" t="s">
        <v>783</v>
      </c>
      <c r="C149" s="190" t="s">
        <v>899</v>
      </c>
      <c r="D149" s="178"/>
      <c r="E149" s="183"/>
      <c r="F149" s="184"/>
      <c r="G149" s="184"/>
    </row>
    <row r="150" spans="1:7" s="187" customFormat="1" ht="23.25" x14ac:dyDescent="0.35">
      <c r="A150" s="182"/>
      <c r="B150" s="189" t="s">
        <v>199</v>
      </c>
      <c r="C150" s="190" t="s">
        <v>889</v>
      </c>
      <c r="D150" s="178"/>
      <c r="E150" s="183"/>
      <c r="F150" s="184"/>
      <c r="G150" s="184"/>
    </row>
    <row r="151" spans="1:7" s="187" customFormat="1" x14ac:dyDescent="0.35">
      <c r="A151" s="182"/>
      <c r="B151" s="189" t="s">
        <v>200</v>
      </c>
      <c r="C151" s="190" t="s">
        <v>890</v>
      </c>
      <c r="D151" s="178"/>
      <c r="E151" s="183"/>
      <c r="F151" s="184"/>
      <c r="G151" s="184"/>
    </row>
    <row r="152" spans="1:7" s="187" customFormat="1" x14ac:dyDescent="0.35">
      <c r="A152" s="182"/>
      <c r="B152" s="189" t="s">
        <v>209</v>
      </c>
      <c r="C152" s="190" t="s">
        <v>900</v>
      </c>
      <c r="D152" s="178"/>
      <c r="E152" s="183"/>
      <c r="F152" s="184"/>
      <c r="G152" s="184"/>
    </row>
    <row r="153" spans="1:7" s="187" customFormat="1" x14ac:dyDescent="0.35">
      <c r="A153" s="182"/>
      <c r="B153" s="189" t="s">
        <v>210</v>
      </c>
      <c r="C153" s="190" t="s">
        <v>901</v>
      </c>
      <c r="D153" s="178"/>
      <c r="E153" s="183"/>
      <c r="F153" s="184"/>
      <c r="G153" s="184"/>
    </row>
    <row r="154" spans="1:7" s="187" customFormat="1" x14ac:dyDescent="0.35">
      <c r="A154" s="182"/>
      <c r="B154" s="189" t="s">
        <v>211</v>
      </c>
      <c r="C154" s="190" t="s">
        <v>902</v>
      </c>
      <c r="D154" s="178"/>
      <c r="E154" s="183"/>
      <c r="F154" s="184"/>
      <c r="G154" s="184"/>
    </row>
    <row r="155" spans="1:7" s="187" customFormat="1" x14ac:dyDescent="0.35">
      <c r="A155" s="182"/>
      <c r="B155" s="189" t="s">
        <v>773</v>
      </c>
      <c r="C155" s="190" t="s">
        <v>856</v>
      </c>
      <c r="D155" s="178"/>
      <c r="E155" s="183"/>
      <c r="F155" s="184"/>
      <c r="G155" s="184"/>
    </row>
    <row r="156" spans="1:7" s="187" customFormat="1" ht="23.25" x14ac:dyDescent="0.35">
      <c r="A156" s="182"/>
      <c r="B156" s="189" t="s">
        <v>212</v>
      </c>
      <c r="C156" s="190" t="s">
        <v>903</v>
      </c>
      <c r="D156" s="178"/>
      <c r="E156" s="183"/>
      <c r="F156" s="184"/>
      <c r="G156" s="184"/>
    </row>
    <row r="157" spans="1:7" s="187" customFormat="1" x14ac:dyDescent="0.35">
      <c r="A157" s="182"/>
      <c r="B157" s="189" t="s">
        <v>213</v>
      </c>
      <c r="C157" s="190" t="s">
        <v>904</v>
      </c>
      <c r="D157" s="178"/>
      <c r="E157" s="183"/>
      <c r="F157" s="184"/>
      <c r="G157" s="184"/>
    </row>
    <row r="158" spans="1:7" x14ac:dyDescent="0.35">
      <c r="A158" s="182"/>
      <c r="B158" s="189" t="s">
        <v>173</v>
      </c>
      <c r="C158" s="190" t="s">
        <v>859</v>
      </c>
      <c r="D158" s="178"/>
      <c r="E158" s="183"/>
      <c r="F158" s="184"/>
      <c r="G158" s="184"/>
    </row>
    <row r="159" spans="1:7" s="187" customFormat="1" x14ac:dyDescent="0.35">
      <c r="A159" s="182"/>
      <c r="B159" s="189" t="s">
        <v>774</v>
      </c>
      <c r="C159" s="190" t="s">
        <v>860</v>
      </c>
      <c r="D159" s="178"/>
      <c r="E159" s="183"/>
      <c r="F159" s="184"/>
      <c r="G159" s="184"/>
    </row>
    <row r="160" spans="1:7" s="187" customFormat="1" x14ac:dyDescent="0.35">
      <c r="A160" s="182"/>
      <c r="B160" s="189" t="s">
        <v>174</v>
      </c>
      <c r="C160" s="190" t="s">
        <v>861</v>
      </c>
      <c r="D160" s="178"/>
      <c r="E160" s="183"/>
      <c r="F160" s="184"/>
      <c r="G160" s="184"/>
    </row>
    <row r="161" spans="1:7" s="187" customFormat="1" x14ac:dyDescent="0.35">
      <c r="A161" s="182"/>
      <c r="B161" s="189" t="s">
        <v>191</v>
      </c>
      <c r="C161" s="190" t="s">
        <v>881</v>
      </c>
      <c r="D161" s="178"/>
      <c r="E161" s="183"/>
      <c r="F161" s="184"/>
      <c r="G161" s="184"/>
    </row>
    <row r="162" spans="1:7" s="187" customFormat="1" x14ac:dyDescent="0.35">
      <c r="A162" s="182"/>
      <c r="B162" s="189" t="s">
        <v>192</v>
      </c>
      <c r="C162" s="190" t="s">
        <v>882</v>
      </c>
      <c r="D162" s="178"/>
      <c r="E162" s="183"/>
      <c r="F162" s="184"/>
      <c r="G162" s="184"/>
    </row>
    <row r="163" spans="1:7" s="187" customFormat="1" x14ac:dyDescent="0.35">
      <c r="A163" s="182"/>
      <c r="B163" s="189" t="s">
        <v>773</v>
      </c>
      <c r="C163" s="190" t="s">
        <v>856</v>
      </c>
      <c r="D163" s="178"/>
      <c r="E163" s="183"/>
      <c r="F163" s="184"/>
      <c r="G163" s="184"/>
    </row>
    <row r="164" spans="1:7" s="187" customFormat="1" ht="23.25" x14ac:dyDescent="0.35">
      <c r="A164" s="182"/>
      <c r="B164" s="189" t="s">
        <v>214</v>
      </c>
      <c r="C164" s="190" t="s">
        <v>905</v>
      </c>
      <c r="D164" s="178"/>
      <c r="E164" s="183"/>
      <c r="F164" s="184"/>
      <c r="G164" s="184"/>
    </row>
    <row r="165" spans="1:7" s="187" customFormat="1" x14ac:dyDescent="0.35">
      <c r="A165" s="182"/>
      <c r="B165" s="189" t="s">
        <v>172</v>
      </c>
      <c r="C165" s="190" t="s">
        <v>858</v>
      </c>
      <c r="D165" s="178"/>
      <c r="E165" s="183"/>
      <c r="F165" s="184"/>
      <c r="G165" s="184"/>
    </row>
    <row r="166" spans="1:7" x14ac:dyDescent="0.35">
      <c r="A166" s="182"/>
      <c r="B166" s="189" t="s">
        <v>173</v>
      </c>
      <c r="C166" s="190" t="s">
        <v>859</v>
      </c>
      <c r="D166" s="178"/>
      <c r="E166" s="183"/>
      <c r="F166" s="184"/>
      <c r="G166" s="184"/>
    </row>
    <row r="167" spans="1:7" s="187" customFormat="1" x14ac:dyDescent="0.35">
      <c r="A167" s="182"/>
      <c r="B167" s="189" t="s">
        <v>775</v>
      </c>
      <c r="C167" s="190" t="s">
        <v>865</v>
      </c>
      <c r="D167" s="178"/>
      <c r="E167" s="183"/>
      <c r="F167" s="184"/>
      <c r="G167" s="184"/>
    </row>
    <row r="168" spans="1:7" s="187" customFormat="1" ht="23.25" x14ac:dyDescent="0.35">
      <c r="A168" s="182"/>
      <c r="B168" s="189" t="s">
        <v>205</v>
      </c>
      <c r="C168" s="190" t="s">
        <v>895</v>
      </c>
      <c r="D168" s="178"/>
      <c r="E168" s="183"/>
      <c r="F168" s="184"/>
      <c r="G168" s="184"/>
    </row>
    <row r="169" spans="1:7" s="187" customFormat="1" x14ac:dyDescent="0.35">
      <c r="A169" s="182"/>
      <c r="B169" s="189" t="s">
        <v>206</v>
      </c>
      <c r="C169" s="190" t="s">
        <v>896</v>
      </c>
      <c r="D169" s="178"/>
      <c r="E169" s="183"/>
      <c r="F169" s="184"/>
      <c r="G169" s="184"/>
    </row>
    <row r="170" spans="1:7" s="187" customFormat="1" x14ac:dyDescent="0.35">
      <c r="A170" s="182"/>
      <c r="B170" s="189" t="s">
        <v>179</v>
      </c>
      <c r="C170" s="190" t="s">
        <v>867</v>
      </c>
      <c r="D170" s="178" t="s">
        <v>151</v>
      </c>
      <c r="E170" s="183">
        <v>675.5</v>
      </c>
      <c r="F170" s="5"/>
      <c r="G170" s="191">
        <f t="shared" ref="G170" si="8">ROUND(E170*F170,2)</f>
        <v>0</v>
      </c>
    </row>
    <row r="171" spans="1:7" s="187" customFormat="1" x14ac:dyDescent="0.35">
      <c r="A171" s="182"/>
      <c r="B171" s="192"/>
      <c r="C171" s="193"/>
      <c r="D171" s="178"/>
      <c r="E171" s="183"/>
      <c r="F171" s="184"/>
      <c r="G171" s="184"/>
    </row>
    <row r="172" spans="1:7" s="187" customFormat="1" x14ac:dyDescent="0.35">
      <c r="A172" s="188" t="str">
        <f>CONCATENATE($A$14,".",TEXT(COUNTA(A$15:A171)-COUNTIF(A$15:A171,"*.")-COUNTIF(A$15:A171,"*)")+1,0))</f>
        <v>1.9</v>
      </c>
      <c r="B172" s="189" t="s">
        <v>215</v>
      </c>
      <c r="C172" s="190" t="s">
        <v>215</v>
      </c>
      <c r="D172" s="178"/>
      <c r="E172" s="183"/>
      <c r="F172" s="184"/>
      <c r="G172" s="184"/>
    </row>
    <row r="173" spans="1:7" s="187" customFormat="1" x14ac:dyDescent="0.35">
      <c r="A173" s="182"/>
      <c r="B173" s="189" t="s">
        <v>216</v>
      </c>
      <c r="C173" s="190" t="s">
        <v>906</v>
      </c>
      <c r="D173" s="178"/>
      <c r="E173" s="183"/>
      <c r="F173" s="184"/>
      <c r="G173" s="184"/>
    </row>
    <row r="174" spans="1:7" s="187" customFormat="1" x14ac:dyDescent="0.35">
      <c r="A174" s="182"/>
      <c r="B174" s="189" t="s">
        <v>782</v>
      </c>
      <c r="C174" s="190" t="s">
        <v>898</v>
      </c>
      <c r="D174" s="178"/>
      <c r="E174" s="183"/>
      <c r="F174" s="184"/>
      <c r="G174" s="184"/>
    </row>
    <row r="175" spans="1:7" x14ac:dyDescent="0.35">
      <c r="A175" s="182"/>
      <c r="B175" s="189" t="s">
        <v>198</v>
      </c>
      <c r="C175" s="190" t="s">
        <v>907</v>
      </c>
      <c r="D175" s="178"/>
      <c r="E175" s="183"/>
      <c r="F175" s="184"/>
      <c r="G175" s="184"/>
    </row>
    <row r="176" spans="1:7" s="187" customFormat="1" x14ac:dyDescent="0.35">
      <c r="A176" s="182"/>
      <c r="B176" s="189" t="s">
        <v>784</v>
      </c>
      <c r="C176" s="190" t="s">
        <v>908</v>
      </c>
      <c r="D176" s="178"/>
      <c r="E176" s="183"/>
      <c r="F176" s="184"/>
      <c r="G176" s="184"/>
    </row>
    <row r="177" spans="1:7" s="187" customFormat="1" x14ac:dyDescent="0.35">
      <c r="A177" s="182"/>
      <c r="B177" s="189" t="s">
        <v>217</v>
      </c>
      <c r="C177" s="190" t="s">
        <v>909</v>
      </c>
      <c r="D177" s="178"/>
      <c r="E177" s="183"/>
      <c r="F177" s="184"/>
      <c r="G177" s="184"/>
    </row>
    <row r="178" spans="1:7" s="187" customFormat="1" x14ac:dyDescent="0.35">
      <c r="A178" s="182"/>
      <c r="B178" s="189" t="s">
        <v>218</v>
      </c>
      <c r="C178" s="190" t="s">
        <v>910</v>
      </c>
      <c r="D178" s="178"/>
      <c r="E178" s="183"/>
      <c r="F178" s="184"/>
      <c r="G178" s="184"/>
    </row>
    <row r="179" spans="1:7" s="187" customFormat="1" x14ac:dyDescent="0.35">
      <c r="A179" s="182"/>
      <c r="B179" s="189" t="s">
        <v>209</v>
      </c>
      <c r="C179" s="190" t="s">
        <v>900</v>
      </c>
      <c r="D179" s="178"/>
      <c r="E179" s="183"/>
      <c r="F179" s="184"/>
      <c r="G179" s="184"/>
    </row>
    <row r="180" spans="1:7" s="187" customFormat="1" x14ac:dyDescent="0.35">
      <c r="A180" s="182"/>
      <c r="B180" s="189" t="s">
        <v>219</v>
      </c>
      <c r="C180" s="190" t="s">
        <v>901</v>
      </c>
      <c r="D180" s="178"/>
      <c r="E180" s="183"/>
      <c r="F180" s="184"/>
      <c r="G180" s="184"/>
    </row>
    <row r="181" spans="1:7" s="187" customFormat="1" x14ac:dyDescent="0.35">
      <c r="A181" s="182"/>
      <c r="B181" s="189" t="s">
        <v>211</v>
      </c>
      <c r="C181" s="190" t="s">
        <v>902</v>
      </c>
      <c r="D181" s="178"/>
      <c r="E181" s="183"/>
      <c r="F181" s="184"/>
      <c r="G181" s="184"/>
    </row>
    <row r="182" spans="1:7" s="187" customFormat="1" x14ac:dyDescent="0.35">
      <c r="A182" s="182"/>
      <c r="B182" s="189" t="s">
        <v>773</v>
      </c>
      <c r="C182" s="190" t="s">
        <v>856</v>
      </c>
      <c r="D182" s="178"/>
      <c r="E182" s="183"/>
      <c r="F182" s="184"/>
      <c r="G182" s="184"/>
    </row>
    <row r="183" spans="1:7" s="187" customFormat="1" x14ac:dyDescent="0.35">
      <c r="A183" s="182"/>
      <c r="B183" s="189" t="s">
        <v>220</v>
      </c>
      <c r="C183" s="190" t="s">
        <v>911</v>
      </c>
      <c r="D183" s="178"/>
      <c r="E183" s="183"/>
      <c r="F183" s="184"/>
      <c r="G183" s="184"/>
    </row>
    <row r="184" spans="1:7" ht="23.25" x14ac:dyDescent="0.35">
      <c r="A184" s="182"/>
      <c r="B184" s="189" t="s">
        <v>221</v>
      </c>
      <c r="C184" s="190" t="s">
        <v>912</v>
      </c>
      <c r="D184" s="178"/>
      <c r="E184" s="183"/>
      <c r="F184" s="184"/>
      <c r="G184" s="184"/>
    </row>
    <row r="185" spans="1:7" s="187" customFormat="1" x14ac:dyDescent="0.35">
      <c r="A185" s="182"/>
      <c r="B185" s="189" t="s">
        <v>173</v>
      </c>
      <c r="C185" s="190" t="s">
        <v>859</v>
      </c>
      <c r="D185" s="178"/>
      <c r="E185" s="183"/>
      <c r="F185" s="184"/>
      <c r="G185" s="184"/>
    </row>
    <row r="186" spans="1:7" s="187" customFormat="1" x14ac:dyDescent="0.35">
      <c r="A186" s="182"/>
      <c r="B186" s="189" t="s">
        <v>774</v>
      </c>
      <c r="C186" s="190" t="s">
        <v>860</v>
      </c>
      <c r="D186" s="178"/>
      <c r="E186" s="183"/>
      <c r="F186" s="184"/>
      <c r="G186" s="184"/>
    </row>
    <row r="187" spans="1:7" s="187" customFormat="1" x14ac:dyDescent="0.35">
      <c r="A187" s="182"/>
      <c r="B187" s="189" t="s">
        <v>190</v>
      </c>
      <c r="C187" s="190" t="s">
        <v>861</v>
      </c>
      <c r="D187" s="178"/>
      <c r="E187" s="183"/>
      <c r="F187" s="184"/>
      <c r="G187" s="184"/>
    </row>
    <row r="188" spans="1:7" s="187" customFormat="1" x14ac:dyDescent="0.35">
      <c r="A188" s="182"/>
      <c r="B188" s="189" t="s">
        <v>191</v>
      </c>
      <c r="C188" s="190" t="s">
        <v>881</v>
      </c>
      <c r="D188" s="178"/>
      <c r="E188" s="183"/>
      <c r="F188" s="184"/>
      <c r="G188" s="184"/>
    </row>
    <row r="189" spans="1:7" s="187" customFormat="1" x14ac:dyDescent="0.35">
      <c r="A189" s="182"/>
      <c r="B189" s="189" t="s">
        <v>192</v>
      </c>
      <c r="C189" s="190" t="s">
        <v>882</v>
      </c>
      <c r="D189" s="178"/>
      <c r="E189" s="183"/>
      <c r="F189" s="184"/>
      <c r="G189" s="184"/>
    </row>
    <row r="190" spans="1:7" s="187" customFormat="1" x14ac:dyDescent="0.35">
      <c r="A190" s="182"/>
      <c r="B190" s="189" t="s">
        <v>773</v>
      </c>
      <c r="C190" s="190" t="s">
        <v>856</v>
      </c>
      <c r="D190" s="178"/>
      <c r="E190" s="183"/>
      <c r="F190" s="184"/>
      <c r="G190" s="184"/>
    </row>
    <row r="191" spans="1:7" s="187" customFormat="1" ht="23.25" x14ac:dyDescent="0.35">
      <c r="A191" s="182"/>
      <c r="B191" s="189" t="s">
        <v>212</v>
      </c>
      <c r="C191" s="190" t="s">
        <v>913</v>
      </c>
      <c r="D191" s="178"/>
      <c r="E191" s="183"/>
      <c r="F191" s="184"/>
      <c r="G191" s="184"/>
    </row>
    <row r="192" spans="1:7" s="187" customFormat="1" x14ac:dyDescent="0.35">
      <c r="A192" s="182"/>
      <c r="B192" s="189" t="s">
        <v>213</v>
      </c>
      <c r="C192" s="190" t="s">
        <v>904</v>
      </c>
      <c r="D192" s="178"/>
      <c r="E192" s="183"/>
      <c r="F192" s="184"/>
      <c r="G192" s="184"/>
    </row>
    <row r="193" spans="1:7" x14ac:dyDescent="0.35">
      <c r="A193" s="182"/>
      <c r="B193" s="189" t="s">
        <v>173</v>
      </c>
      <c r="C193" s="190" t="s">
        <v>859</v>
      </c>
      <c r="D193" s="178" t="s">
        <v>151</v>
      </c>
      <c r="E193" s="183">
        <v>209</v>
      </c>
      <c r="F193" s="5"/>
      <c r="G193" s="191">
        <f t="shared" ref="G193" si="9">ROUND(E193*F193,2)</f>
        <v>0</v>
      </c>
    </row>
    <row r="194" spans="1:7" s="187" customFormat="1" x14ac:dyDescent="0.35">
      <c r="A194" s="182"/>
      <c r="B194" s="176"/>
      <c r="C194" s="177"/>
      <c r="D194" s="178"/>
      <c r="E194" s="183"/>
      <c r="F194" s="184"/>
      <c r="G194" s="184"/>
    </row>
    <row r="195" spans="1:7" s="187" customFormat="1" x14ac:dyDescent="0.35">
      <c r="A195" s="188" t="str">
        <f>CONCATENATE($A$14,".",TEXT(COUNTA(A$15:A194)-COUNTIF(A$15:A194,"*.")-COUNTIF(A$15:A194,"*)")+1,0))</f>
        <v>1.10</v>
      </c>
      <c r="B195" s="189" t="s">
        <v>222</v>
      </c>
      <c r="C195" s="190" t="s">
        <v>222</v>
      </c>
      <c r="D195" s="178"/>
      <c r="E195" s="183"/>
      <c r="F195" s="184"/>
      <c r="G195" s="184"/>
    </row>
    <row r="196" spans="1:7" s="187" customFormat="1" x14ac:dyDescent="0.35">
      <c r="A196" s="182"/>
      <c r="B196" s="189" t="s">
        <v>223</v>
      </c>
      <c r="C196" s="190" t="s">
        <v>914</v>
      </c>
      <c r="D196" s="178"/>
      <c r="E196" s="183"/>
      <c r="F196" s="184"/>
      <c r="G196" s="184"/>
    </row>
    <row r="197" spans="1:7" s="187" customFormat="1" x14ac:dyDescent="0.35">
      <c r="A197" s="182"/>
      <c r="B197" s="189" t="s">
        <v>782</v>
      </c>
      <c r="C197" s="190" t="s">
        <v>898</v>
      </c>
      <c r="D197" s="178"/>
      <c r="E197" s="183"/>
      <c r="F197" s="184"/>
      <c r="G197" s="184"/>
    </row>
    <row r="198" spans="1:7" s="187" customFormat="1" x14ac:dyDescent="0.35">
      <c r="A198" s="182"/>
      <c r="B198" s="189" t="s">
        <v>198</v>
      </c>
      <c r="C198" s="190" t="s">
        <v>907</v>
      </c>
      <c r="D198" s="178"/>
      <c r="E198" s="183"/>
      <c r="F198" s="184"/>
      <c r="G198" s="184"/>
    </row>
    <row r="199" spans="1:7" x14ac:dyDescent="0.35">
      <c r="A199" s="182"/>
      <c r="B199" s="189" t="s">
        <v>785</v>
      </c>
      <c r="C199" s="190" t="s">
        <v>915</v>
      </c>
      <c r="D199" s="178"/>
      <c r="E199" s="183"/>
      <c r="F199" s="184"/>
      <c r="G199" s="184"/>
    </row>
    <row r="200" spans="1:7" s="187" customFormat="1" x14ac:dyDescent="0.35">
      <c r="A200" s="182"/>
      <c r="B200" s="189" t="s">
        <v>224</v>
      </c>
      <c r="C200" s="190" t="s">
        <v>916</v>
      </c>
      <c r="D200" s="178"/>
      <c r="E200" s="183"/>
      <c r="F200" s="184"/>
      <c r="G200" s="184"/>
    </row>
    <row r="201" spans="1:7" s="187" customFormat="1" x14ac:dyDescent="0.35">
      <c r="A201" s="182"/>
      <c r="B201" s="189" t="s">
        <v>209</v>
      </c>
      <c r="C201" s="190" t="s">
        <v>900</v>
      </c>
      <c r="D201" s="178"/>
      <c r="E201" s="183"/>
      <c r="F201" s="184"/>
      <c r="G201" s="184"/>
    </row>
    <row r="202" spans="1:7" s="187" customFormat="1" x14ac:dyDescent="0.35">
      <c r="A202" s="182"/>
      <c r="B202" s="189" t="s">
        <v>219</v>
      </c>
      <c r="C202" s="190" t="s">
        <v>901</v>
      </c>
      <c r="D202" s="178"/>
      <c r="E202" s="183"/>
      <c r="F202" s="184"/>
      <c r="G202" s="184"/>
    </row>
    <row r="203" spans="1:7" s="187" customFormat="1" x14ac:dyDescent="0.35">
      <c r="A203" s="182"/>
      <c r="B203" s="189" t="s">
        <v>211</v>
      </c>
      <c r="C203" s="190" t="s">
        <v>902</v>
      </c>
      <c r="D203" s="178"/>
      <c r="E203" s="183"/>
      <c r="F203" s="184"/>
      <c r="G203" s="184"/>
    </row>
    <row r="204" spans="1:7" s="187" customFormat="1" x14ac:dyDescent="0.35">
      <c r="A204" s="182"/>
      <c r="B204" s="189" t="s">
        <v>773</v>
      </c>
      <c r="C204" s="190" t="s">
        <v>856</v>
      </c>
      <c r="D204" s="178"/>
      <c r="E204" s="183"/>
      <c r="F204" s="184"/>
      <c r="G204" s="184"/>
    </row>
    <row r="205" spans="1:7" ht="23.25" x14ac:dyDescent="0.35">
      <c r="A205" s="182"/>
      <c r="B205" s="189" t="s">
        <v>202</v>
      </c>
      <c r="C205" s="190" t="s">
        <v>892</v>
      </c>
      <c r="D205" s="178"/>
      <c r="E205" s="183"/>
      <c r="F205" s="184"/>
      <c r="G205" s="184"/>
    </row>
    <row r="206" spans="1:7" s="187" customFormat="1" x14ac:dyDescent="0.35">
      <c r="A206" s="182"/>
      <c r="B206" s="189" t="s">
        <v>172</v>
      </c>
      <c r="C206" s="190" t="s">
        <v>858</v>
      </c>
      <c r="D206" s="178"/>
      <c r="E206" s="183"/>
      <c r="F206" s="184"/>
      <c r="G206" s="184"/>
    </row>
    <row r="207" spans="1:7" s="187" customFormat="1" x14ac:dyDescent="0.35">
      <c r="A207" s="182"/>
      <c r="B207" s="189" t="s">
        <v>173</v>
      </c>
      <c r="C207" s="190" t="s">
        <v>859</v>
      </c>
      <c r="D207" s="178"/>
      <c r="E207" s="183"/>
      <c r="F207" s="184"/>
      <c r="G207" s="184"/>
    </row>
    <row r="208" spans="1:7" s="187" customFormat="1" x14ac:dyDescent="0.35">
      <c r="A208" s="182"/>
      <c r="B208" s="189" t="s">
        <v>774</v>
      </c>
      <c r="C208" s="190" t="s">
        <v>860</v>
      </c>
      <c r="D208" s="178"/>
      <c r="E208" s="183"/>
      <c r="F208" s="184"/>
      <c r="G208" s="184"/>
    </row>
    <row r="209" spans="1:7" s="187" customFormat="1" x14ac:dyDescent="0.35">
      <c r="A209" s="182"/>
      <c r="B209" s="189" t="s">
        <v>174</v>
      </c>
      <c r="C209" s="190" t="s">
        <v>861</v>
      </c>
      <c r="D209" s="178"/>
      <c r="E209" s="183"/>
      <c r="F209" s="184"/>
      <c r="G209" s="184"/>
    </row>
    <row r="210" spans="1:7" x14ac:dyDescent="0.35">
      <c r="A210" s="182"/>
      <c r="B210" s="189" t="s">
        <v>191</v>
      </c>
      <c r="C210" s="190" t="s">
        <v>881</v>
      </c>
      <c r="D210" s="178"/>
      <c r="E210" s="183"/>
      <c r="F210" s="184"/>
      <c r="G210" s="184"/>
    </row>
    <row r="211" spans="1:7" s="187" customFormat="1" x14ac:dyDescent="0.35">
      <c r="A211" s="182"/>
      <c r="B211" s="189" t="s">
        <v>192</v>
      </c>
      <c r="C211" s="190" t="s">
        <v>882</v>
      </c>
      <c r="D211" s="178"/>
      <c r="E211" s="183"/>
      <c r="F211" s="184"/>
      <c r="G211" s="184"/>
    </row>
    <row r="212" spans="1:7" s="187" customFormat="1" x14ac:dyDescent="0.35">
      <c r="A212" s="182"/>
      <c r="B212" s="189" t="s">
        <v>773</v>
      </c>
      <c r="C212" s="190" t="s">
        <v>856</v>
      </c>
      <c r="D212" s="178"/>
      <c r="E212" s="183"/>
      <c r="F212" s="184"/>
      <c r="G212" s="184"/>
    </row>
    <row r="213" spans="1:7" s="187" customFormat="1" ht="23.25" x14ac:dyDescent="0.35">
      <c r="A213" s="182"/>
      <c r="B213" s="189" t="s">
        <v>202</v>
      </c>
      <c r="C213" s="190" t="s">
        <v>892</v>
      </c>
      <c r="D213" s="178"/>
      <c r="E213" s="183"/>
      <c r="F213" s="184"/>
      <c r="G213" s="184"/>
    </row>
    <row r="214" spans="1:7" s="187" customFormat="1" x14ac:dyDescent="0.35">
      <c r="A214" s="182"/>
      <c r="B214" s="189" t="s">
        <v>172</v>
      </c>
      <c r="C214" s="190" t="s">
        <v>858</v>
      </c>
      <c r="D214" s="178"/>
      <c r="E214" s="183"/>
      <c r="F214" s="184"/>
      <c r="G214" s="184"/>
    </row>
    <row r="215" spans="1:7" x14ac:dyDescent="0.35">
      <c r="A215" s="182"/>
      <c r="B215" s="189" t="s">
        <v>173</v>
      </c>
      <c r="C215" s="190" t="s">
        <v>859</v>
      </c>
      <c r="D215" s="178"/>
      <c r="E215" s="183"/>
      <c r="F215" s="184"/>
      <c r="G215" s="184"/>
    </row>
    <row r="216" spans="1:7" s="187" customFormat="1" x14ac:dyDescent="0.35">
      <c r="A216" s="182"/>
      <c r="B216" s="189" t="s">
        <v>775</v>
      </c>
      <c r="C216" s="190" t="s">
        <v>865</v>
      </c>
      <c r="D216" s="178"/>
      <c r="E216" s="183"/>
      <c r="F216" s="184"/>
      <c r="G216" s="184"/>
    </row>
    <row r="217" spans="1:7" s="187" customFormat="1" x14ac:dyDescent="0.35">
      <c r="A217" s="182"/>
      <c r="B217" s="189" t="s">
        <v>194</v>
      </c>
      <c r="C217" s="190" t="s">
        <v>917</v>
      </c>
      <c r="D217" s="178"/>
      <c r="E217" s="183"/>
      <c r="F217" s="184"/>
      <c r="G217" s="184"/>
    </row>
    <row r="218" spans="1:7" s="187" customFormat="1" x14ac:dyDescent="0.35">
      <c r="A218" s="182"/>
      <c r="B218" s="189" t="s">
        <v>225</v>
      </c>
      <c r="C218" s="190" t="s">
        <v>884</v>
      </c>
      <c r="D218" s="178"/>
      <c r="E218" s="183"/>
      <c r="F218" s="184"/>
      <c r="G218" s="184"/>
    </row>
    <row r="219" spans="1:7" s="187" customFormat="1" x14ac:dyDescent="0.35">
      <c r="A219" s="182"/>
      <c r="B219" s="189" t="s">
        <v>179</v>
      </c>
      <c r="C219" s="190" t="s">
        <v>867</v>
      </c>
      <c r="D219" s="178" t="s">
        <v>151</v>
      </c>
      <c r="E219" s="183">
        <v>83</v>
      </c>
      <c r="F219" s="5"/>
      <c r="G219" s="191">
        <f t="shared" ref="G219" si="10">ROUND(E219*F219,2)</f>
        <v>0</v>
      </c>
    </row>
    <row r="220" spans="1:7" s="187" customFormat="1" x14ac:dyDescent="0.35">
      <c r="A220" s="182"/>
      <c r="B220" s="176"/>
      <c r="C220" s="177"/>
      <c r="D220" s="178"/>
      <c r="E220" s="183"/>
      <c r="F220" s="184"/>
      <c r="G220" s="184"/>
    </row>
    <row r="221" spans="1:7" s="187" customFormat="1" x14ac:dyDescent="0.35">
      <c r="A221" s="188" t="str">
        <f>CONCATENATE($A$14,".",TEXT(COUNTA(A$15:A220)-COUNTIF(A$15:A220,"*.")-COUNTIF(A$15:A220,"*)")+1,0))</f>
        <v>1.11</v>
      </c>
      <c r="B221" s="189" t="s">
        <v>226</v>
      </c>
      <c r="C221" s="190" t="s">
        <v>226</v>
      </c>
      <c r="D221" s="178"/>
      <c r="E221" s="183"/>
      <c r="F221" s="184"/>
      <c r="G221" s="184"/>
    </row>
    <row r="222" spans="1:7" s="187" customFormat="1" x14ac:dyDescent="0.35">
      <c r="A222" s="182"/>
      <c r="B222" s="189" t="s">
        <v>227</v>
      </c>
      <c r="C222" s="190" t="s">
        <v>918</v>
      </c>
      <c r="D222" s="178"/>
      <c r="E222" s="183"/>
      <c r="F222" s="184"/>
      <c r="G222" s="184"/>
    </row>
    <row r="223" spans="1:7" s="187" customFormat="1" x14ac:dyDescent="0.35">
      <c r="A223" s="182"/>
      <c r="B223" s="189" t="s">
        <v>228</v>
      </c>
      <c r="C223" s="190" t="s">
        <v>919</v>
      </c>
      <c r="D223" s="178"/>
      <c r="E223" s="183"/>
      <c r="F223" s="184"/>
      <c r="G223" s="184"/>
    </row>
    <row r="224" spans="1:7" s="187" customFormat="1" x14ac:dyDescent="0.35">
      <c r="A224" s="182"/>
      <c r="B224" s="189" t="s">
        <v>786</v>
      </c>
      <c r="C224" s="190" t="s">
        <v>920</v>
      </c>
      <c r="D224" s="178"/>
      <c r="E224" s="183"/>
      <c r="F224" s="184"/>
      <c r="G224" s="184"/>
    </row>
    <row r="225" spans="1:7" s="187" customFormat="1" x14ac:dyDescent="0.35">
      <c r="A225" s="182"/>
      <c r="B225" s="189" t="s">
        <v>229</v>
      </c>
      <c r="C225" s="190" t="s">
        <v>921</v>
      </c>
      <c r="D225" s="178"/>
      <c r="E225" s="183"/>
      <c r="F225" s="184"/>
      <c r="G225" s="184"/>
    </row>
    <row r="226" spans="1:7" s="187" customFormat="1" x14ac:dyDescent="0.35">
      <c r="A226" s="182"/>
      <c r="B226" s="189" t="s">
        <v>787</v>
      </c>
      <c r="C226" s="190" t="s">
        <v>922</v>
      </c>
      <c r="D226" s="178"/>
      <c r="E226" s="183"/>
      <c r="F226" s="184"/>
      <c r="G226" s="184"/>
    </row>
    <row r="227" spans="1:7" s="187" customFormat="1" x14ac:dyDescent="0.35">
      <c r="A227" s="182"/>
      <c r="B227" s="189" t="s">
        <v>230</v>
      </c>
      <c r="C227" s="190" t="s">
        <v>923</v>
      </c>
      <c r="D227" s="178"/>
      <c r="E227" s="183"/>
      <c r="F227" s="184"/>
      <c r="G227" s="184"/>
    </row>
    <row r="228" spans="1:7" s="187" customFormat="1" ht="34.9" x14ac:dyDescent="0.35">
      <c r="A228" s="182"/>
      <c r="B228" s="189" t="s">
        <v>231</v>
      </c>
      <c r="C228" s="190" t="s">
        <v>924</v>
      </c>
      <c r="D228" s="178"/>
      <c r="E228" s="183"/>
      <c r="F228" s="184"/>
      <c r="G228" s="184"/>
    </row>
    <row r="229" spans="1:7" s="187" customFormat="1" x14ac:dyDescent="0.35">
      <c r="A229" s="182"/>
      <c r="B229" s="189" t="s">
        <v>773</v>
      </c>
      <c r="C229" s="190" t="s">
        <v>856</v>
      </c>
      <c r="D229" s="178"/>
      <c r="E229" s="183"/>
      <c r="F229" s="184"/>
      <c r="G229" s="184"/>
    </row>
    <row r="230" spans="1:7" s="187" customFormat="1" ht="34.9" x14ac:dyDescent="0.35">
      <c r="A230" s="182"/>
      <c r="B230" s="189" t="s">
        <v>232</v>
      </c>
      <c r="C230" s="190" t="s">
        <v>925</v>
      </c>
      <c r="D230" s="178"/>
      <c r="E230" s="183"/>
      <c r="F230" s="184"/>
      <c r="G230" s="184"/>
    </row>
    <row r="231" spans="1:7" s="187" customFormat="1" x14ac:dyDescent="0.35">
      <c r="A231" s="182"/>
      <c r="B231" s="189" t="s">
        <v>774</v>
      </c>
      <c r="C231" s="190" t="s">
        <v>860</v>
      </c>
      <c r="D231" s="178"/>
      <c r="E231" s="183"/>
      <c r="F231" s="184"/>
      <c r="G231" s="184"/>
    </row>
    <row r="232" spans="1:7" s="187" customFormat="1" ht="23.25" x14ac:dyDescent="0.35">
      <c r="A232" s="182"/>
      <c r="B232" s="189" t="s">
        <v>233</v>
      </c>
      <c r="C232" s="190" t="s">
        <v>926</v>
      </c>
      <c r="D232" s="178"/>
      <c r="E232" s="183"/>
      <c r="F232" s="184"/>
      <c r="G232" s="184"/>
    </row>
    <row r="233" spans="1:7" s="187" customFormat="1" ht="23.25" x14ac:dyDescent="0.35">
      <c r="A233" s="182"/>
      <c r="B233" s="189" t="s">
        <v>234</v>
      </c>
      <c r="C233" s="190" t="s">
        <v>927</v>
      </c>
      <c r="D233" s="178"/>
      <c r="E233" s="183"/>
      <c r="F233" s="184"/>
      <c r="G233" s="184"/>
    </row>
    <row r="234" spans="1:7" s="187" customFormat="1" x14ac:dyDescent="0.35">
      <c r="A234" s="182"/>
      <c r="B234" s="189" t="s">
        <v>773</v>
      </c>
      <c r="C234" s="190" t="s">
        <v>856</v>
      </c>
      <c r="D234" s="178"/>
      <c r="E234" s="183"/>
      <c r="F234" s="184"/>
      <c r="G234" s="184"/>
    </row>
    <row r="235" spans="1:7" s="187" customFormat="1" ht="34.9" x14ac:dyDescent="0.35">
      <c r="A235" s="182"/>
      <c r="B235" s="189" t="s">
        <v>232</v>
      </c>
      <c r="C235" s="190" t="s">
        <v>925</v>
      </c>
      <c r="D235" s="178"/>
      <c r="E235" s="183"/>
      <c r="F235" s="184"/>
      <c r="G235" s="184"/>
    </row>
    <row r="236" spans="1:7" s="187" customFormat="1" x14ac:dyDescent="0.35">
      <c r="A236" s="182"/>
      <c r="B236" s="189" t="s">
        <v>788</v>
      </c>
      <c r="C236" s="190" t="s">
        <v>928</v>
      </c>
      <c r="D236" s="178"/>
      <c r="E236" s="183"/>
      <c r="F236" s="184"/>
      <c r="G236" s="184"/>
    </row>
    <row r="237" spans="1:7" s="187" customFormat="1" x14ac:dyDescent="0.35">
      <c r="A237" s="182"/>
      <c r="B237" s="189" t="s">
        <v>235</v>
      </c>
      <c r="C237" s="190" t="s">
        <v>929</v>
      </c>
      <c r="D237" s="178"/>
      <c r="E237" s="183"/>
      <c r="F237" s="184"/>
      <c r="G237" s="184"/>
    </row>
    <row r="238" spans="1:7" s="187" customFormat="1" x14ac:dyDescent="0.35">
      <c r="A238" s="182"/>
      <c r="B238" s="189" t="s">
        <v>182</v>
      </c>
      <c r="C238" s="190" t="s">
        <v>871</v>
      </c>
      <c r="D238" s="178"/>
      <c r="E238" s="183"/>
      <c r="F238" s="184"/>
      <c r="G238" s="184"/>
    </row>
    <row r="239" spans="1:7" s="187" customFormat="1" x14ac:dyDescent="0.35">
      <c r="A239" s="182"/>
      <c r="B239" s="189" t="s">
        <v>775</v>
      </c>
      <c r="C239" s="190" t="s">
        <v>865</v>
      </c>
      <c r="D239" s="178"/>
      <c r="E239" s="183"/>
      <c r="F239" s="184"/>
      <c r="G239" s="184"/>
    </row>
    <row r="240" spans="1:7" s="187" customFormat="1" ht="23.25" x14ac:dyDescent="0.35">
      <c r="A240" s="182"/>
      <c r="B240" s="189" t="s">
        <v>236</v>
      </c>
      <c r="C240" s="190" t="s">
        <v>930</v>
      </c>
      <c r="D240" s="178"/>
      <c r="E240" s="183"/>
      <c r="F240" s="184"/>
      <c r="G240" s="184"/>
    </row>
    <row r="241" spans="1:7" s="187" customFormat="1" x14ac:dyDescent="0.35">
      <c r="A241" s="182"/>
      <c r="B241" s="189" t="s">
        <v>179</v>
      </c>
      <c r="C241" s="190" t="s">
        <v>867</v>
      </c>
      <c r="D241" s="178"/>
      <c r="E241" s="183"/>
      <c r="F241" s="184"/>
      <c r="G241" s="184"/>
    </row>
    <row r="242" spans="1:7" x14ac:dyDescent="0.35">
      <c r="A242" s="182"/>
      <c r="B242" s="176"/>
      <c r="C242" s="177"/>
      <c r="D242" s="178"/>
      <c r="E242" s="183"/>
      <c r="F242" s="184"/>
      <c r="G242" s="184"/>
    </row>
    <row r="243" spans="1:7" s="187" customFormat="1" ht="23.25" x14ac:dyDescent="0.35">
      <c r="A243" s="182"/>
      <c r="B243" s="189" t="s">
        <v>237</v>
      </c>
      <c r="C243" s="190" t="s">
        <v>931</v>
      </c>
      <c r="D243" s="178"/>
      <c r="E243" s="183"/>
      <c r="F243" s="184"/>
      <c r="G243" s="184"/>
    </row>
    <row r="244" spans="1:7" s="187" customFormat="1" x14ac:dyDescent="0.35">
      <c r="A244" s="182"/>
      <c r="B244" s="189"/>
      <c r="C244" s="190"/>
      <c r="D244" s="178"/>
      <c r="E244" s="183"/>
      <c r="F244" s="184"/>
      <c r="G244" s="184"/>
    </row>
    <row r="245" spans="1:7" s="187" customFormat="1" x14ac:dyDescent="0.35">
      <c r="A245" s="182"/>
      <c r="B245" s="189" t="s">
        <v>238</v>
      </c>
      <c r="C245" s="190" t="s">
        <v>238</v>
      </c>
      <c r="D245" s="178"/>
      <c r="E245" s="183"/>
      <c r="F245" s="184"/>
      <c r="G245" s="184"/>
    </row>
    <row r="246" spans="1:7" s="187" customFormat="1" x14ac:dyDescent="0.35">
      <c r="A246" s="182"/>
      <c r="B246" s="189" t="s">
        <v>166</v>
      </c>
      <c r="C246" s="190" t="s">
        <v>850</v>
      </c>
      <c r="D246" s="178"/>
      <c r="E246" s="183"/>
      <c r="F246" s="184"/>
      <c r="G246" s="184"/>
    </row>
    <row r="247" spans="1:7" s="187" customFormat="1" x14ac:dyDescent="0.35">
      <c r="A247" s="182"/>
      <c r="B247" s="189" t="s">
        <v>239</v>
      </c>
      <c r="C247" s="190" t="s">
        <v>932</v>
      </c>
      <c r="D247" s="178"/>
      <c r="E247" s="183"/>
      <c r="F247" s="184"/>
      <c r="G247" s="184"/>
    </row>
    <row r="248" spans="1:7" s="187" customFormat="1" x14ac:dyDescent="0.35">
      <c r="A248" s="182"/>
      <c r="B248" s="189" t="s">
        <v>786</v>
      </c>
      <c r="C248" s="190" t="s">
        <v>920</v>
      </c>
      <c r="D248" s="178"/>
      <c r="E248" s="183"/>
      <c r="F248" s="184"/>
      <c r="G248" s="184"/>
    </row>
    <row r="249" spans="1:7" s="187" customFormat="1" x14ac:dyDescent="0.35">
      <c r="A249" s="182"/>
      <c r="B249" s="189" t="s">
        <v>787</v>
      </c>
      <c r="C249" s="190" t="s">
        <v>922</v>
      </c>
      <c r="D249" s="178"/>
      <c r="E249" s="183"/>
      <c r="F249" s="184"/>
      <c r="G249" s="184"/>
    </row>
    <row r="250" spans="1:7" s="187" customFormat="1" x14ac:dyDescent="0.35">
      <c r="A250" s="182"/>
      <c r="B250" s="189" t="s">
        <v>229</v>
      </c>
      <c r="C250" s="190" t="s">
        <v>921</v>
      </c>
      <c r="D250" s="178"/>
      <c r="E250" s="183"/>
      <c r="F250" s="184"/>
      <c r="G250" s="184"/>
    </row>
    <row r="251" spans="1:7" s="187" customFormat="1" x14ac:dyDescent="0.35">
      <c r="A251" s="182"/>
      <c r="B251" s="189" t="s">
        <v>230</v>
      </c>
      <c r="C251" s="190" t="s">
        <v>923</v>
      </c>
      <c r="D251" s="178"/>
      <c r="E251" s="183"/>
      <c r="F251" s="184"/>
      <c r="G251" s="184"/>
    </row>
    <row r="252" spans="1:7" s="187" customFormat="1" ht="34.9" x14ac:dyDescent="0.35">
      <c r="A252" s="182"/>
      <c r="B252" s="189" t="s">
        <v>231</v>
      </c>
      <c r="C252" s="190" t="s">
        <v>924</v>
      </c>
      <c r="D252" s="178"/>
      <c r="E252" s="183"/>
      <c r="F252" s="184"/>
      <c r="G252" s="184"/>
    </row>
    <row r="253" spans="1:7" s="187" customFormat="1" x14ac:dyDescent="0.35">
      <c r="A253" s="182"/>
      <c r="B253" s="189" t="s">
        <v>773</v>
      </c>
      <c r="C253" s="190" t="s">
        <v>856</v>
      </c>
      <c r="D253" s="178"/>
      <c r="E253" s="183"/>
      <c r="F253" s="184"/>
      <c r="G253" s="184"/>
    </row>
    <row r="254" spans="1:7" s="187" customFormat="1" ht="34.9" x14ac:dyDescent="0.35">
      <c r="A254" s="182"/>
      <c r="B254" s="189" t="s">
        <v>232</v>
      </c>
      <c r="C254" s="190" t="s">
        <v>925</v>
      </c>
      <c r="D254" s="178"/>
      <c r="E254" s="183"/>
      <c r="F254" s="184"/>
      <c r="G254" s="184"/>
    </row>
    <row r="255" spans="1:7" s="187" customFormat="1" x14ac:dyDescent="0.35">
      <c r="A255" s="182"/>
      <c r="B255" s="189" t="s">
        <v>774</v>
      </c>
      <c r="C255" s="190" t="s">
        <v>860</v>
      </c>
      <c r="D255" s="178"/>
      <c r="E255" s="183"/>
      <c r="F255" s="184"/>
      <c r="G255" s="184"/>
    </row>
    <row r="256" spans="1:7" s="187" customFormat="1" ht="23.25" x14ac:dyDescent="0.35">
      <c r="A256" s="182"/>
      <c r="B256" s="189" t="s">
        <v>233</v>
      </c>
      <c r="C256" s="190" t="s">
        <v>933</v>
      </c>
      <c r="D256" s="178"/>
      <c r="E256" s="183"/>
      <c r="F256" s="184"/>
      <c r="G256" s="184"/>
    </row>
    <row r="257" spans="1:7" s="187" customFormat="1" ht="23.25" x14ac:dyDescent="0.35">
      <c r="A257" s="182"/>
      <c r="B257" s="189" t="s">
        <v>234</v>
      </c>
      <c r="C257" s="190" t="s">
        <v>927</v>
      </c>
      <c r="D257" s="178"/>
      <c r="E257" s="183"/>
      <c r="F257" s="184"/>
      <c r="G257" s="184"/>
    </row>
    <row r="258" spans="1:7" s="187" customFormat="1" x14ac:dyDescent="0.35">
      <c r="A258" s="182"/>
      <c r="B258" s="189" t="s">
        <v>773</v>
      </c>
      <c r="C258" s="190" t="s">
        <v>856</v>
      </c>
      <c r="D258" s="178"/>
      <c r="E258" s="183"/>
      <c r="F258" s="184"/>
      <c r="G258" s="184"/>
    </row>
    <row r="259" spans="1:7" ht="34.9" x14ac:dyDescent="0.35">
      <c r="A259" s="182"/>
      <c r="B259" s="189" t="s">
        <v>232</v>
      </c>
      <c r="C259" s="190" t="s">
        <v>925</v>
      </c>
      <c r="D259" s="178"/>
      <c r="E259" s="183"/>
      <c r="F259" s="184"/>
      <c r="G259" s="184"/>
    </row>
    <row r="260" spans="1:7" s="187" customFormat="1" x14ac:dyDescent="0.35">
      <c r="A260" s="182"/>
      <c r="B260" s="189" t="s">
        <v>789</v>
      </c>
      <c r="C260" s="190" t="s">
        <v>934</v>
      </c>
      <c r="D260" s="178"/>
      <c r="E260" s="183"/>
      <c r="F260" s="184"/>
      <c r="G260" s="184"/>
    </row>
    <row r="261" spans="1:7" s="187" customFormat="1" x14ac:dyDescent="0.35">
      <c r="A261" s="182"/>
      <c r="B261" s="189" t="s">
        <v>240</v>
      </c>
      <c r="C261" s="190" t="s">
        <v>935</v>
      </c>
      <c r="D261" s="178"/>
      <c r="E261" s="183"/>
      <c r="F261" s="184"/>
      <c r="G261" s="184"/>
    </row>
    <row r="262" spans="1:7" s="187" customFormat="1" x14ac:dyDescent="0.35">
      <c r="A262" s="182"/>
      <c r="B262" s="189" t="s">
        <v>182</v>
      </c>
      <c r="C262" s="190" t="s">
        <v>871</v>
      </c>
      <c r="D262" s="178"/>
      <c r="E262" s="183"/>
      <c r="F262" s="184"/>
      <c r="G262" s="184"/>
    </row>
    <row r="263" spans="1:7" s="187" customFormat="1" ht="23.25" x14ac:dyDescent="0.35">
      <c r="A263" s="182"/>
      <c r="B263" s="189" t="s">
        <v>790</v>
      </c>
      <c r="C263" s="190" t="s">
        <v>936</v>
      </c>
      <c r="D263" s="178"/>
      <c r="E263" s="183"/>
      <c r="F263" s="184"/>
      <c r="G263" s="184"/>
    </row>
    <row r="264" spans="1:7" s="187" customFormat="1" x14ac:dyDescent="0.35">
      <c r="A264" s="182"/>
      <c r="B264" s="189" t="s">
        <v>241</v>
      </c>
      <c r="C264" s="190" t="s">
        <v>937</v>
      </c>
      <c r="D264" s="178"/>
      <c r="E264" s="183"/>
      <c r="F264" s="184"/>
      <c r="G264" s="184"/>
    </row>
    <row r="265" spans="1:7" s="187" customFormat="1" x14ac:dyDescent="0.35">
      <c r="A265" s="182"/>
      <c r="B265" s="189" t="s">
        <v>791</v>
      </c>
      <c r="C265" s="190" t="s">
        <v>938</v>
      </c>
      <c r="D265" s="178"/>
      <c r="E265" s="183"/>
      <c r="F265" s="184"/>
      <c r="G265" s="184"/>
    </row>
    <row r="266" spans="1:7" s="187" customFormat="1" x14ac:dyDescent="0.35">
      <c r="A266" s="182"/>
      <c r="B266" s="189" t="s">
        <v>242</v>
      </c>
      <c r="C266" s="190" t="s">
        <v>939</v>
      </c>
      <c r="D266" s="178"/>
      <c r="E266" s="183"/>
      <c r="F266" s="184"/>
      <c r="G266" s="184"/>
    </row>
    <row r="267" spans="1:7" s="187" customFormat="1" ht="23.25" x14ac:dyDescent="0.35">
      <c r="A267" s="182"/>
      <c r="B267" s="189" t="s">
        <v>792</v>
      </c>
      <c r="C267" s="190" t="s">
        <v>940</v>
      </c>
      <c r="D267" s="178"/>
      <c r="E267" s="183"/>
      <c r="F267" s="184"/>
      <c r="G267" s="184"/>
    </row>
    <row r="268" spans="1:7" s="187" customFormat="1" x14ac:dyDescent="0.35">
      <c r="A268" s="182"/>
      <c r="B268" s="189" t="s">
        <v>775</v>
      </c>
      <c r="C268" s="190" t="s">
        <v>865</v>
      </c>
      <c r="D268" s="178"/>
      <c r="E268" s="183"/>
      <c r="F268" s="184"/>
      <c r="G268" s="184"/>
    </row>
    <row r="269" spans="1:7" s="187" customFormat="1" ht="23.25" x14ac:dyDescent="0.35">
      <c r="A269" s="182"/>
      <c r="B269" s="189" t="s">
        <v>205</v>
      </c>
      <c r="C269" s="190" t="s">
        <v>895</v>
      </c>
      <c r="D269" s="178"/>
      <c r="E269" s="183"/>
      <c r="F269" s="184"/>
      <c r="G269" s="184"/>
    </row>
    <row r="270" spans="1:7" s="187" customFormat="1" x14ac:dyDescent="0.35">
      <c r="A270" s="182"/>
      <c r="B270" s="189" t="s">
        <v>243</v>
      </c>
      <c r="C270" s="190" t="s">
        <v>896</v>
      </c>
      <c r="D270" s="178"/>
      <c r="E270" s="183"/>
      <c r="F270" s="184"/>
      <c r="G270" s="184"/>
    </row>
    <row r="271" spans="1:7" s="187" customFormat="1" x14ac:dyDescent="0.35">
      <c r="A271" s="182"/>
      <c r="B271" s="189" t="s">
        <v>179</v>
      </c>
      <c r="C271" s="190" t="s">
        <v>867</v>
      </c>
      <c r="D271" s="178" t="s">
        <v>151</v>
      </c>
      <c r="E271" s="183">
        <v>269.39999999999998</v>
      </c>
      <c r="F271" s="5"/>
      <c r="G271" s="191">
        <f t="shared" ref="G271" si="11">ROUND(E271*F271,2)</f>
        <v>0</v>
      </c>
    </row>
    <row r="272" spans="1:7" s="187" customFormat="1" x14ac:dyDescent="0.35">
      <c r="A272" s="182"/>
      <c r="B272" s="189"/>
      <c r="C272" s="190"/>
      <c r="D272" s="178"/>
      <c r="E272" s="183"/>
      <c r="F272" s="184"/>
      <c r="G272" s="184"/>
    </row>
    <row r="273" spans="1:7" s="187" customFormat="1" x14ac:dyDescent="0.35">
      <c r="A273" s="182"/>
      <c r="B273" s="189" t="s">
        <v>244</v>
      </c>
      <c r="C273" s="190" t="s">
        <v>244</v>
      </c>
      <c r="D273" s="178"/>
      <c r="E273" s="183"/>
      <c r="F273" s="184"/>
      <c r="G273" s="184"/>
    </row>
    <row r="274" spans="1:7" s="187" customFormat="1" x14ac:dyDescent="0.35">
      <c r="A274" s="182"/>
      <c r="B274" s="189" t="s">
        <v>793</v>
      </c>
      <c r="C274" s="190" t="s">
        <v>941</v>
      </c>
      <c r="D274" s="178"/>
      <c r="E274" s="183"/>
      <c r="F274" s="184"/>
      <c r="G274" s="184"/>
    </row>
    <row r="275" spans="1:7" s="187" customFormat="1" x14ac:dyDescent="0.35">
      <c r="A275" s="182"/>
      <c r="B275" s="189" t="s">
        <v>245</v>
      </c>
      <c r="C275" s="190" t="s">
        <v>942</v>
      </c>
      <c r="D275" s="178"/>
      <c r="E275" s="183"/>
      <c r="F275" s="184"/>
      <c r="G275" s="184"/>
    </row>
    <row r="276" spans="1:7" s="187" customFormat="1" x14ac:dyDescent="0.35">
      <c r="A276" s="182"/>
      <c r="B276" s="189" t="s">
        <v>246</v>
      </c>
      <c r="C276" s="190" t="s">
        <v>943</v>
      </c>
      <c r="D276" s="178"/>
      <c r="E276" s="183"/>
      <c r="F276" s="184"/>
      <c r="G276" s="184"/>
    </row>
    <row r="277" spans="1:7" s="187" customFormat="1" x14ac:dyDescent="0.35">
      <c r="A277" s="182"/>
      <c r="B277" s="176" t="s">
        <v>766</v>
      </c>
      <c r="C277" s="177" t="s">
        <v>944</v>
      </c>
      <c r="D277" s="178"/>
      <c r="E277" s="183"/>
      <c r="F277" s="184"/>
      <c r="G277" s="184"/>
    </row>
    <row r="278" spans="1:7" s="187" customFormat="1" x14ac:dyDescent="0.35">
      <c r="A278" s="182"/>
      <c r="B278" s="176"/>
      <c r="C278" s="177"/>
      <c r="D278" s="178"/>
      <c r="E278" s="183"/>
      <c r="F278" s="184"/>
      <c r="G278" s="184"/>
    </row>
    <row r="279" spans="1:7" s="187" customFormat="1" x14ac:dyDescent="0.35">
      <c r="A279" s="182"/>
      <c r="B279" s="189" t="s">
        <v>247</v>
      </c>
      <c r="C279" s="190" t="s">
        <v>247</v>
      </c>
      <c r="D279" s="178"/>
      <c r="E279" s="183"/>
      <c r="F279" s="184"/>
      <c r="G279" s="184"/>
    </row>
    <row r="280" spans="1:7" s="187" customFormat="1" ht="34.9" x14ac:dyDescent="0.35">
      <c r="A280" s="182"/>
      <c r="B280" s="189" t="s">
        <v>248</v>
      </c>
      <c r="C280" s="190" t="s">
        <v>945</v>
      </c>
      <c r="D280" s="178"/>
      <c r="E280" s="183"/>
      <c r="F280" s="184"/>
      <c r="G280" s="184"/>
    </row>
    <row r="281" spans="1:7" s="187" customFormat="1" ht="34.9" x14ac:dyDescent="0.35">
      <c r="A281" s="182"/>
      <c r="B281" s="189" t="s">
        <v>249</v>
      </c>
      <c r="C281" s="190" t="s">
        <v>946</v>
      </c>
      <c r="D281" s="178"/>
      <c r="E281" s="183"/>
      <c r="F281" s="184"/>
      <c r="G281" s="184"/>
    </row>
    <row r="282" spans="1:7" s="187" customFormat="1" x14ac:dyDescent="0.35">
      <c r="A282" s="182"/>
      <c r="B282" s="176" t="s">
        <v>765</v>
      </c>
      <c r="C282" s="177" t="s">
        <v>947</v>
      </c>
      <c r="D282" s="178"/>
      <c r="E282" s="183"/>
      <c r="F282" s="184"/>
      <c r="G282" s="184"/>
    </row>
    <row r="283" spans="1:7" s="187" customFormat="1" x14ac:dyDescent="0.35">
      <c r="A283" s="182"/>
      <c r="B283" s="176"/>
      <c r="C283" s="177"/>
      <c r="D283" s="178"/>
      <c r="E283" s="183"/>
      <c r="F283" s="184"/>
      <c r="G283" s="184"/>
    </row>
    <row r="284" spans="1:7" s="187" customFormat="1" ht="46.5" x14ac:dyDescent="0.35">
      <c r="A284" s="182"/>
      <c r="B284" s="189" t="s">
        <v>250</v>
      </c>
      <c r="C284" s="190" t="s">
        <v>948</v>
      </c>
      <c r="D284" s="178"/>
      <c r="E284" s="183"/>
      <c r="F284" s="184"/>
      <c r="G284" s="184"/>
    </row>
    <row r="285" spans="1:7" s="187" customFormat="1" x14ac:dyDescent="0.35">
      <c r="A285" s="182"/>
      <c r="B285" s="176"/>
      <c r="C285" s="177"/>
      <c r="D285" s="178"/>
      <c r="E285" s="183"/>
      <c r="F285" s="184"/>
      <c r="G285" s="184"/>
    </row>
    <row r="286" spans="1:7" s="187" customFormat="1" ht="23.25" x14ac:dyDescent="0.35">
      <c r="A286" s="188" t="str">
        <f>CONCATENATE($A$14,".",TEXT(COUNTA(A$15:A285)-COUNTIF(A$15:A285,"*.")-COUNTIF(A$15:A285,"*)")+1,0))</f>
        <v>1.12</v>
      </c>
      <c r="B286" s="189" t="s">
        <v>251</v>
      </c>
      <c r="C286" s="190" t="s">
        <v>949</v>
      </c>
      <c r="D286" s="178" t="s">
        <v>5</v>
      </c>
      <c r="E286" s="183">
        <v>1</v>
      </c>
      <c r="F286" s="5"/>
      <c r="G286" s="191">
        <f t="shared" ref="G286" si="12">ROUND(E286*F286,2)</f>
        <v>0</v>
      </c>
    </row>
    <row r="287" spans="1:7" x14ac:dyDescent="0.35">
      <c r="A287" s="194"/>
      <c r="B287" s="195"/>
      <c r="C287" s="196"/>
      <c r="D287" s="197"/>
      <c r="E287" s="198"/>
      <c r="F287" s="199"/>
      <c r="G287" s="200"/>
    </row>
    <row r="288" spans="1:7" s="126" customFormat="1" x14ac:dyDescent="0.35">
      <c r="A288" s="160"/>
      <c r="B288" s="161" t="str">
        <f>$B$8</f>
        <v>Sestave slojev</v>
      </c>
      <c r="C288" s="161" t="str">
        <f>$C$8</f>
        <v>Layer compositions</v>
      </c>
      <c r="D288" s="162"/>
      <c r="E288" s="163"/>
      <c r="F288" s="164"/>
      <c r="G288" s="201">
        <f>SUM(G13:G287)</f>
        <v>0</v>
      </c>
    </row>
    <row r="289" spans="2:7" x14ac:dyDescent="0.35">
      <c r="B289" s="202"/>
      <c r="C289" s="202"/>
      <c r="G289" s="203"/>
    </row>
    <row r="290" spans="2:7" x14ac:dyDescent="0.35">
      <c r="B290" s="202"/>
      <c r="C290" s="202"/>
      <c r="G290" s="203"/>
    </row>
    <row r="291" spans="2:7" x14ac:dyDescent="0.35">
      <c r="B291" s="202"/>
      <c r="C291" s="202"/>
      <c r="G291" s="203"/>
    </row>
    <row r="292" spans="2:7" x14ac:dyDescent="0.35">
      <c r="B292" s="202"/>
      <c r="C292" s="202"/>
      <c r="G292" s="203"/>
    </row>
    <row r="293" spans="2:7" x14ac:dyDescent="0.35">
      <c r="B293" s="202"/>
      <c r="C293" s="202"/>
      <c r="G293" s="203"/>
    </row>
    <row r="294" spans="2:7" x14ac:dyDescent="0.35">
      <c r="B294" s="202"/>
      <c r="C294" s="202"/>
      <c r="G294" s="203"/>
    </row>
    <row r="295" spans="2:7" x14ac:dyDescent="0.35">
      <c r="B295" s="202"/>
      <c r="C295" s="202"/>
      <c r="G295" s="203"/>
    </row>
    <row r="296" spans="2:7" x14ac:dyDescent="0.35">
      <c r="B296" s="202"/>
      <c r="C296" s="202"/>
      <c r="G296" s="203"/>
    </row>
    <row r="297" spans="2:7" x14ac:dyDescent="0.35">
      <c r="B297" s="202"/>
      <c r="C297" s="202"/>
      <c r="G297" s="203"/>
    </row>
    <row r="298" spans="2:7" x14ac:dyDescent="0.35">
      <c r="B298" s="204"/>
      <c r="C298" s="204"/>
    </row>
    <row r="299" spans="2:7" x14ac:dyDescent="0.35">
      <c r="B299" s="204"/>
      <c r="C299" s="204"/>
    </row>
    <row r="300" spans="2:7" x14ac:dyDescent="0.35">
      <c r="B300" s="205"/>
      <c r="C300" s="205"/>
    </row>
    <row r="301" spans="2:7" x14ac:dyDescent="0.35">
      <c r="B301" s="202"/>
      <c r="C301" s="202"/>
      <c r="G301" s="203"/>
    </row>
    <row r="302" spans="2:7" x14ac:dyDescent="0.35">
      <c r="B302" s="205"/>
      <c r="C302" s="205"/>
    </row>
    <row r="303" spans="2:7" x14ac:dyDescent="0.35">
      <c r="B303" s="205"/>
      <c r="C303" s="205"/>
    </row>
    <row r="304" spans="2:7" x14ac:dyDescent="0.35">
      <c r="B304" s="205"/>
      <c r="C304" s="205"/>
    </row>
    <row r="305" spans="1:7" x14ac:dyDescent="0.35">
      <c r="B305" s="205"/>
      <c r="C305" s="205"/>
      <c r="F305" s="134"/>
      <c r="G305" s="206"/>
    </row>
    <row r="306" spans="1:7" x14ac:dyDescent="0.35">
      <c r="B306" s="205"/>
      <c r="C306" s="205"/>
    </row>
    <row r="307" spans="1:7" x14ac:dyDescent="0.35">
      <c r="B307" s="205"/>
      <c r="C307" s="205"/>
    </row>
    <row r="308" spans="1:7" x14ac:dyDescent="0.35">
      <c r="B308" s="205"/>
      <c r="C308" s="205"/>
    </row>
    <row r="309" spans="1:7" x14ac:dyDescent="0.35">
      <c r="B309" s="205"/>
      <c r="C309" s="205"/>
    </row>
    <row r="310" spans="1:7" x14ac:dyDescent="0.35">
      <c r="B310" s="205"/>
      <c r="C310" s="205"/>
    </row>
    <row r="311" spans="1:7" x14ac:dyDescent="0.35">
      <c r="B311" s="205"/>
      <c r="C311" s="205"/>
    </row>
    <row r="312" spans="1:7" x14ac:dyDescent="0.35">
      <c r="B312" s="205"/>
      <c r="C312" s="205"/>
    </row>
    <row r="313" spans="1:7" s="69" customFormat="1" x14ac:dyDescent="0.35">
      <c r="A313" s="134"/>
      <c r="B313" s="205"/>
      <c r="C313" s="205"/>
      <c r="E313" s="138"/>
      <c r="F313" s="71"/>
      <c r="G313" s="70"/>
    </row>
    <row r="314" spans="1:7" s="69" customFormat="1" x14ac:dyDescent="0.35">
      <c r="A314" s="134"/>
      <c r="B314" s="205"/>
      <c r="C314" s="205"/>
      <c r="E314" s="138"/>
      <c r="F314" s="71"/>
      <c r="G314" s="70"/>
    </row>
    <row r="315" spans="1:7" s="69" customFormat="1" x14ac:dyDescent="0.35">
      <c r="A315" s="134"/>
      <c r="B315" s="205"/>
      <c r="C315" s="205"/>
      <c r="E315" s="138"/>
      <c r="F315" s="71"/>
      <c r="G315" s="70"/>
    </row>
    <row r="316" spans="1:7" s="69" customFormat="1" x14ac:dyDescent="0.35">
      <c r="A316" s="134"/>
      <c r="B316" s="205"/>
      <c r="C316" s="205"/>
      <c r="E316" s="138"/>
      <c r="F316" s="71"/>
      <c r="G316" s="70"/>
    </row>
    <row r="317" spans="1:7" s="69" customFormat="1" x14ac:dyDescent="0.35">
      <c r="A317" s="134"/>
      <c r="B317" s="205"/>
      <c r="C317" s="205"/>
      <c r="E317" s="138"/>
      <c r="F317" s="71"/>
      <c r="G317" s="70"/>
    </row>
    <row r="318" spans="1:7" s="69" customFormat="1" x14ac:dyDescent="0.35">
      <c r="A318" s="134"/>
      <c r="B318" s="205"/>
      <c r="C318" s="205"/>
      <c r="E318" s="138"/>
      <c r="F318" s="71"/>
      <c r="G318" s="70"/>
    </row>
    <row r="319" spans="1:7" s="69" customFormat="1" x14ac:dyDescent="0.35">
      <c r="A319" s="134"/>
      <c r="B319" s="205"/>
      <c r="C319" s="205"/>
      <c r="E319" s="138"/>
      <c r="F319" s="71"/>
      <c r="G319" s="70"/>
    </row>
    <row r="320" spans="1:7" s="69" customFormat="1" x14ac:dyDescent="0.35">
      <c r="A320" s="134"/>
      <c r="B320" s="205"/>
      <c r="C320" s="205"/>
      <c r="E320" s="138"/>
      <c r="F320" s="71"/>
      <c r="G320" s="70"/>
    </row>
    <row r="321" spans="1:7" s="69" customFormat="1" x14ac:dyDescent="0.35">
      <c r="A321" s="134"/>
      <c r="B321" s="205"/>
      <c r="C321" s="205"/>
      <c r="E321" s="138"/>
      <c r="F321" s="71"/>
      <c r="G321" s="70"/>
    </row>
    <row r="322" spans="1:7" s="69" customFormat="1" x14ac:dyDescent="0.35">
      <c r="A322" s="134"/>
      <c r="B322" s="205"/>
      <c r="C322" s="205"/>
      <c r="E322" s="138"/>
      <c r="F322" s="71"/>
      <c r="G322" s="70"/>
    </row>
    <row r="323" spans="1:7" s="69" customFormat="1" x14ac:dyDescent="0.35">
      <c r="A323" s="134"/>
      <c r="B323" s="205"/>
      <c r="C323" s="205"/>
      <c r="E323" s="138"/>
      <c r="F323" s="71"/>
      <c r="G323" s="70"/>
    </row>
    <row r="324" spans="1:7" s="69" customFormat="1" x14ac:dyDescent="0.35">
      <c r="A324" s="134"/>
      <c r="B324" s="205"/>
      <c r="C324" s="205"/>
      <c r="E324" s="138"/>
      <c r="F324" s="71"/>
      <c r="G324" s="70"/>
    </row>
    <row r="325" spans="1:7" s="69" customFormat="1" x14ac:dyDescent="0.35">
      <c r="A325" s="134"/>
      <c r="B325" s="205"/>
      <c r="C325" s="205"/>
      <c r="E325" s="138"/>
      <c r="F325" s="71"/>
      <c r="G325" s="70"/>
    </row>
    <row r="326" spans="1:7" s="69" customFormat="1" x14ac:dyDescent="0.35">
      <c r="A326" s="134"/>
      <c r="B326" s="205"/>
      <c r="C326" s="205"/>
      <c r="E326" s="138"/>
      <c r="F326" s="71"/>
      <c r="G326" s="70"/>
    </row>
    <row r="327" spans="1:7" s="69" customFormat="1" x14ac:dyDescent="0.35">
      <c r="A327" s="134"/>
      <c r="B327" s="205"/>
      <c r="C327" s="205"/>
      <c r="E327" s="138"/>
      <c r="F327" s="71"/>
      <c r="G327" s="70"/>
    </row>
    <row r="328" spans="1:7" s="69" customFormat="1" x14ac:dyDescent="0.35">
      <c r="A328" s="134"/>
      <c r="B328" s="205"/>
      <c r="C328" s="205"/>
      <c r="E328" s="138"/>
      <c r="F328" s="71"/>
      <c r="G328" s="70"/>
    </row>
    <row r="329" spans="1:7" s="69" customFormat="1" x14ac:dyDescent="0.35">
      <c r="A329" s="134"/>
      <c r="B329" s="205"/>
      <c r="C329" s="205"/>
      <c r="E329" s="138"/>
      <c r="F329" s="71"/>
      <c r="G329" s="70"/>
    </row>
    <row r="330" spans="1:7" s="69" customFormat="1" x14ac:dyDescent="0.35">
      <c r="A330" s="134"/>
      <c r="B330" s="205"/>
      <c r="C330" s="205"/>
      <c r="E330" s="138"/>
      <c r="F330" s="71"/>
      <c r="G330" s="70"/>
    </row>
    <row r="331" spans="1:7" s="69" customFormat="1" x14ac:dyDescent="0.35">
      <c r="A331" s="134"/>
      <c r="B331" s="205"/>
      <c r="C331" s="205"/>
      <c r="E331" s="138"/>
      <c r="F331" s="71"/>
      <c r="G331" s="70"/>
    </row>
    <row r="332" spans="1:7" s="69" customFormat="1" x14ac:dyDescent="0.35">
      <c r="A332" s="134"/>
      <c r="B332" s="205"/>
      <c r="C332" s="205"/>
      <c r="E332" s="138"/>
      <c r="F332" s="71"/>
      <c r="G332" s="70"/>
    </row>
    <row r="333" spans="1:7" s="69" customFormat="1" x14ac:dyDescent="0.35">
      <c r="A333" s="134"/>
      <c r="B333" s="205"/>
      <c r="C333" s="205"/>
      <c r="E333" s="138"/>
      <c r="F333" s="71"/>
      <c r="G333" s="70"/>
    </row>
    <row r="334" spans="1:7" s="69" customFormat="1" x14ac:dyDescent="0.35">
      <c r="A334" s="134"/>
      <c r="B334" s="205"/>
      <c r="C334" s="205"/>
      <c r="E334" s="138"/>
      <c r="F334" s="71"/>
      <c r="G334" s="70"/>
    </row>
    <row r="335" spans="1:7" s="69" customFormat="1" x14ac:dyDescent="0.35">
      <c r="A335" s="134"/>
      <c r="B335" s="205"/>
      <c r="C335" s="205"/>
      <c r="E335" s="138"/>
      <c r="F335" s="71"/>
      <c r="G335" s="70"/>
    </row>
    <row r="336" spans="1:7" s="69" customFormat="1" x14ac:dyDescent="0.35">
      <c r="A336" s="134"/>
      <c r="B336" s="205"/>
      <c r="C336" s="205"/>
      <c r="E336" s="138"/>
      <c r="F336" s="71"/>
      <c r="G336" s="70"/>
    </row>
    <row r="337" spans="1:7" s="69" customFormat="1" x14ac:dyDescent="0.35">
      <c r="A337" s="134"/>
      <c r="B337" s="205"/>
      <c r="C337" s="205"/>
      <c r="E337" s="138"/>
      <c r="F337" s="71"/>
      <c r="G337" s="70"/>
    </row>
    <row r="338" spans="1:7" s="69" customFormat="1" x14ac:dyDescent="0.35">
      <c r="A338" s="134"/>
      <c r="B338" s="205"/>
      <c r="C338" s="205"/>
      <c r="E338" s="138"/>
      <c r="F338" s="71"/>
      <c r="G338" s="70"/>
    </row>
    <row r="339" spans="1:7" s="69" customFormat="1" x14ac:dyDescent="0.35">
      <c r="A339" s="134"/>
      <c r="B339" s="205"/>
      <c r="C339" s="205"/>
      <c r="E339" s="138"/>
      <c r="F339" s="71"/>
      <c r="G339" s="70"/>
    </row>
    <row r="340" spans="1:7" s="69" customFormat="1" x14ac:dyDescent="0.35">
      <c r="A340" s="134"/>
      <c r="B340" s="205"/>
      <c r="C340" s="205"/>
      <c r="E340" s="138"/>
      <c r="F340" s="71"/>
      <c r="G340" s="70"/>
    </row>
    <row r="341" spans="1:7" s="69" customFormat="1" x14ac:dyDescent="0.35">
      <c r="A341" s="134"/>
      <c r="B341" s="205"/>
      <c r="C341" s="205"/>
      <c r="E341" s="138"/>
      <c r="F341" s="71"/>
      <c r="G341" s="70"/>
    </row>
    <row r="342" spans="1:7" s="69" customFormat="1" x14ac:dyDescent="0.35">
      <c r="A342" s="134"/>
      <c r="B342" s="205"/>
      <c r="C342" s="205"/>
      <c r="E342" s="138"/>
      <c r="F342" s="71"/>
      <c r="G342" s="70"/>
    </row>
    <row r="343" spans="1:7" s="69" customFormat="1" x14ac:dyDescent="0.35">
      <c r="A343" s="134"/>
      <c r="B343" s="205"/>
      <c r="C343" s="205"/>
      <c r="E343" s="138"/>
      <c r="F343" s="71"/>
      <c r="G343" s="70"/>
    </row>
    <row r="344" spans="1:7" s="69" customFormat="1" x14ac:dyDescent="0.35">
      <c r="A344" s="134"/>
      <c r="B344" s="205"/>
      <c r="C344" s="205"/>
      <c r="E344" s="138"/>
      <c r="F344" s="71"/>
      <c r="G344" s="70"/>
    </row>
    <row r="345" spans="1:7" s="69" customFormat="1" x14ac:dyDescent="0.35">
      <c r="A345" s="134"/>
      <c r="B345" s="205"/>
      <c r="C345" s="205"/>
      <c r="E345" s="138"/>
      <c r="F345" s="71"/>
      <c r="G345" s="70"/>
    </row>
    <row r="346" spans="1:7" s="69" customFormat="1" x14ac:dyDescent="0.35">
      <c r="A346" s="134"/>
      <c r="B346" s="205"/>
      <c r="C346" s="205"/>
      <c r="E346" s="138"/>
      <c r="F346" s="71"/>
      <c r="G346" s="70"/>
    </row>
    <row r="347" spans="1:7" s="69" customFormat="1" x14ac:dyDescent="0.35">
      <c r="A347" s="134"/>
      <c r="B347" s="205"/>
      <c r="C347" s="205"/>
      <c r="E347" s="138"/>
      <c r="F347" s="71"/>
      <c r="G347" s="70"/>
    </row>
    <row r="348" spans="1:7" s="69" customFormat="1" x14ac:dyDescent="0.35">
      <c r="A348" s="134"/>
      <c r="B348" s="205"/>
      <c r="C348" s="205"/>
      <c r="E348" s="138"/>
      <c r="F348" s="71"/>
      <c r="G348" s="70"/>
    </row>
    <row r="349" spans="1:7" s="69" customFormat="1" x14ac:dyDescent="0.35">
      <c r="A349" s="134"/>
      <c r="B349" s="205"/>
      <c r="C349" s="205"/>
      <c r="E349" s="138"/>
      <c r="F349" s="71"/>
      <c r="G349" s="70"/>
    </row>
    <row r="350" spans="1:7" s="69" customFormat="1" x14ac:dyDescent="0.35">
      <c r="A350" s="134"/>
      <c r="B350" s="205"/>
      <c r="C350" s="205"/>
      <c r="E350" s="138"/>
      <c r="F350" s="71"/>
      <c r="G350" s="70"/>
    </row>
    <row r="351" spans="1:7" s="69" customFormat="1" x14ac:dyDescent="0.35">
      <c r="A351" s="134"/>
      <c r="B351" s="205"/>
      <c r="C351" s="205"/>
      <c r="E351" s="138"/>
      <c r="F351" s="71"/>
      <c r="G351" s="70"/>
    </row>
    <row r="352" spans="1:7" s="69" customFormat="1" x14ac:dyDescent="0.35">
      <c r="A352" s="134"/>
      <c r="B352" s="205"/>
      <c r="C352" s="205"/>
      <c r="E352" s="138"/>
      <c r="F352" s="71"/>
      <c r="G352" s="70"/>
    </row>
    <row r="353" spans="1:7" s="69" customFormat="1" x14ac:dyDescent="0.35">
      <c r="A353" s="134"/>
      <c r="B353" s="205"/>
      <c r="C353" s="205"/>
      <c r="E353" s="138"/>
      <c r="F353" s="71"/>
      <c r="G353" s="70"/>
    </row>
    <row r="354" spans="1:7" s="69" customFormat="1" x14ac:dyDescent="0.35">
      <c r="A354" s="134"/>
      <c r="B354" s="205"/>
      <c r="C354" s="205"/>
      <c r="E354" s="138"/>
      <c r="F354" s="71"/>
      <c r="G354" s="70"/>
    </row>
    <row r="355" spans="1:7" s="69" customFormat="1" x14ac:dyDescent="0.35">
      <c r="A355" s="134"/>
      <c r="B355" s="205"/>
      <c r="C355" s="205"/>
      <c r="E355" s="138"/>
      <c r="F355" s="71"/>
      <c r="G355" s="70"/>
    </row>
    <row r="356" spans="1:7" s="69" customFormat="1" x14ac:dyDescent="0.35">
      <c r="A356" s="134"/>
      <c r="B356" s="205"/>
      <c r="C356" s="205"/>
      <c r="E356" s="138"/>
      <c r="F356" s="71"/>
      <c r="G356" s="70"/>
    </row>
    <row r="357" spans="1:7" s="69" customFormat="1" x14ac:dyDescent="0.35">
      <c r="A357" s="134"/>
      <c r="B357" s="205"/>
      <c r="C357" s="205"/>
      <c r="E357" s="138"/>
      <c r="F357" s="71"/>
      <c r="G357" s="70"/>
    </row>
    <row r="358" spans="1:7" s="69" customFormat="1" x14ac:dyDescent="0.35">
      <c r="A358" s="134"/>
      <c r="B358" s="205"/>
      <c r="C358" s="205"/>
      <c r="E358" s="138"/>
      <c r="F358" s="71"/>
      <c r="G358" s="70"/>
    </row>
    <row r="359" spans="1:7" s="69" customFormat="1" x14ac:dyDescent="0.35">
      <c r="A359" s="134"/>
      <c r="B359" s="205"/>
      <c r="C359" s="205"/>
      <c r="E359" s="138"/>
      <c r="F359" s="71"/>
      <c r="G359" s="70"/>
    </row>
    <row r="360" spans="1:7" s="69" customFormat="1" x14ac:dyDescent="0.35">
      <c r="A360" s="134"/>
      <c r="B360" s="205"/>
      <c r="C360" s="205"/>
      <c r="E360" s="138"/>
      <c r="F360" s="71"/>
      <c r="G360" s="70"/>
    </row>
    <row r="361" spans="1:7" s="69" customFormat="1" x14ac:dyDescent="0.35">
      <c r="A361" s="134"/>
      <c r="B361" s="205"/>
      <c r="C361" s="205"/>
      <c r="E361" s="138"/>
      <c r="F361" s="71"/>
      <c r="G361" s="70"/>
    </row>
    <row r="362" spans="1:7" s="69" customFormat="1" x14ac:dyDescent="0.35">
      <c r="A362" s="134"/>
      <c r="B362" s="205"/>
      <c r="C362" s="205"/>
      <c r="E362" s="138"/>
      <c r="F362" s="71"/>
      <c r="G362" s="70"/>
    </row>
    <row r="363" spans="1:7" s="69" customFormat="1" x14ac:dyDescent="0.35">
      <c r="A363" s="134"/>
      <c r="B363" s="205"/>
      <c r="C363" s="205"/>
      <c r="E363" s="138"/>
      <c r="F363" s="71"/>
      <c r="G363" s="70"/>
    </row>
    <row r="364" spans="1:7" s="69" customFormat="1" x14ac:dyDescent="0.35">
      <c r="A364" s="134"/>
      <c r="B364" s="205"/>
      <c r="C364" s="205"/>
      <c r="E364" s="138"/>
      <c r="F364" s="71"/>
      <c r="G364" s="70"/>
    </row>
    <row r="365" spans="1:7" s="69" customFormat="1" x14ac:dyDescent="0.35">
      <c r="A365" s="134"/>
      <c r="B365" s="205"/>
      <c r="C365" s="205"/>
      <c r="E365" s="138"/>
      <c r="F365" s="71"/>
      <c r="G365" s="70"/>
    </row>
    <row r="366" spans="1:7" s="69" customFormat="1" x14ac:dyDescent="0.35">
      <c r="A366" s="134"/>
      <c r="B366" s="205"/>
      <c r="C366" s="205"/>
      <c r="E366" s="138"/>
      <c r="F366" s="71"/>
      <c r="G366" s="70"/>
    </row>
    <row r="367" spans="1:7" s="69" customFormat="1" x14ac:dyDescent="0.35">
      <c r="A367" s="134"/>
      <c r="B367" s="205"/>
      <c r="C367" s="205"/>
      <c r="E367" s="138"/>
      <c r="F367" s="71"/>
      <c r="G367" s="70"/>
    </row>
    <row r="368" spans="1:7" s="69" customFormat="1" x14ac:dyDescent="0.35">
      <c r="A368" s="134"/>
      <c r="B368" s="205"/>
      <c r="C368" s="205"/>
      <c r="E368" s="138"/>
      <c r="F368" s="71"/>
      <c r="G368" s="70"/>
    </row>
    <row r="369" spans="1:7" s="69" customFormat="1" x14ac:dyDescent="0.35">
      <c r="A369" s="134"/>
      <c r="B369" s="205"/>
      <c r="C369" s="205"/>
      <c r="E369" s="138"/>
      <c r="F369" s="71"/>
      <c r="G369" s="70"/>
    </row>
    <row r="370" spans="1:7" s="69" customFormat="1" x14ac:dyDescent="0.35">
      <c r="A370" s="134"/>
      <c r="B370" s="205"/>
      <c r="C370" s="205"/>
      <c r="E370" s="138"/>
      <c r="F370" s="71"/>
      <c r="G370" s="70"/>
    </row>
    <row r="371" spans="1:7" s="69" customFormat="1" x14ac:dyDescent="0.35">
      <c r="A371" s="134"/>
      <c r="B371" s="205"/>
      <c r="C371" s="205"/>
      <c r="E371" s="138"/>
      <c r="F371" s="71"/>
      <c r="G371" s="70"/>
    </row>
    <row r="372" spans="1:7" s="69" customFormat="1" x14ac:dyDescent="0.35">
      <c r="A372" s="134"/>
      <c r="B372" s="205"/>
      <c r="C372" s="205"/>
      <c r="E372" s="138"/>
      <c r="F372" s="71"/>
      <c r="G372" s="70"/>
    </row>
    <row r="373" spans="1:7" s="69" customFormat="1" x14ac:dyDescent="0.35">
      <c r="A373" s="134"/>
      <c r="B373" s="205"/>
      <c r="C373" s="205"/>
      <c r="E373" s="138"/>
      <c r="F373" s="71"/>
      <c r="G373" s="70"/>
    </row>
    <row r="374" spans="1:7" s="69" customFormat="1" x14ac:dyDescent="0.35">
      <c r="A374" s="134"/>
      <c r="B374" s="205"/>
      <c r="C374" s="205"/>
      <c r="E374" s="138"/>
      <c r="F374" s="71"/>
      <c r="G374" s="70"/>
    </row>
    <row r="375" spans="1:7" s="69" customFormat="1" x14ac:dyDescent="0.35">
      <c r="A375" s="134"/>
      <c r="B375" s="205"/>
      <c r="C375" s="205"/>
      <c r="E375" s="138"/>
      <c r="F375" s="71"/>
      <c r="G375" s="70"/>
    </row>
    <row r="376" spans="1:7" s="69" customFormat="1" x14ac:dyDescent="0.35">
      <c r="A376" s="134"/>
      <c r="B376" s="205"/>
      <c r="C376" s="205"/>
      <c r="E376" s="138"/>
      <c r="F376" s="71"/>
      <c r="G376" s="70"/>
    </row>
    <row r="377" spans="1:7" s="69" customFormat="1" x14ac:dyDescent="0.35">
      <c r="A377" s="134"/>
      <c r="B377" s="205"/>
      <c r="C377" s="205"/>
      <c r="E377" s="138"/>
      <c r="F377" s="71"/>
      <c r="G377" s="70"/>
    </row>
    <row r="378" spans="1:7" s="69" customFormat="1" x14ac:dyDescent="0.35">
      <c r="A378" s="134"/>
      <c r="B378" s="205"/>
      <c r="C378" s="205"/>
      <c r="E378" s="138"/>
      <c r="F378" s="71"/>
      <c r="G378" s="70"/>
    </row>
    <row r="379" spans="1:7" s="69" customFormat="1" x14ac:dyDescent="0.35">
      <c r="A379" s="134"/>
      <c r="B379" s="205"/>
      <c r="C379" s="205"/>
      <c r="E379" s="138"/>
      <c r="F379" s="71"/>
      <c r="G379" s="70"/>
    </row>
    <row r="380" spans="1:7" s="69" customFormat="1" x14ac:dyDescent="0.35">
      <c r="A380" s="134"/>
      <c r="B380" s="205"/>
      <c r="C380" s="205"/>
      <c r="E380" s="138"/>
      <c r="F380" s="71"/>
      <c r="G380" s="70"/>
    </row>
    <row r="381" spans="1:7" s="69" customFormat="1" x14ac:dyDescent="0.35">
      <c r="A381" s="134"/>
      <c r="B381" s="205"/>
      <c r="C381" s="205"/>
      <c r="E381" s="138"/>
      <c r="F381" s="71"/>
      <c r="G381" s="70"/>
    </row>
    <row r="382" spans="1:7" s="69" customFormat="1" x14ac:dyDescent="0.35">
      <c r="A382" s="134"/>
      <c r="B382" s="205"/>
      <c r="C382" s="205"/>
      <c r="E382" s="138"/>
      <c r="F382" s="71"/>
      <c r="G382" s="70"/>
    </row>
    <row r="383" spans="1:7" s="69" customFormat="1" x14ac:dyDescent="0.35">
      <c r="A383" s="134"/>
      <c r="B383" s="205"/>
      <c r="C383" s="205"/>
      <c r="E383" s="138"/>
      <c r="F383" s="71"/>
      <c r="G383" s="70"/>
    </row>
    <row r="384" spans="1:7" s="69" customFormat="1" x14ac:dyDescent="0.35">
      <c r="A384" s="134"/>
      <c r="B384" s="205"/>
      <c r="C384" s="205"/>
      <c r="E384" s="138"/>
      <c r="F384" s="71"/>
      <c r="G384" s="70"/>
    </row>
    <row r="385" spans="1:7" s="69" customFormat="1" x14ac:dyDescent="0.35">
      <c r="A385" s="134"/>
      <c r="B385" s="205"/>
      <c r="C385" s="205"/>
      <c r="E385" s="138"/>
      <c r="F385" s="71"/>
      <c r="G385" s="70"/>
    </row>
    <row r="386" spans="1:7" s="69" customFormat="1" x14ac:dyDescent="0.35">
      <c r="A386" s="134"/>
      <c r="B386" s="205"/>
      <c r="C386" s="205"/>
      <c r="E386" s="138"/>
      <c r="F386" s="71"/>
      <c r="G386" s="70"/>
    </row>
    <row r="387" spans="1:7" s="69" customFormat="1" x14ac:dyDescent="0.35">
      <c r="A387" s="134"/>
      <c r="B387" s="205"/>
      <c r="C387" s="205"/>
      <c r="E387" s="138"/>
      <c r="F387" s="71"/>
      <c r="G387" s="70"/>
    </row>
    <row r="388" spans="1:7" s="69" customFormat="1" x14ac:dyDescent="0.35">
      <c r="A388" s="134"/>
      <c r="B388" s="205"/>
      <c r="C388" s="205"/>
      <c r="E388" s="138"/>
      <c r="F388" s="71"/>
      <c r="G388" s="70"/>
    </row>
    <row r="389" spans="1:7" s="69" customFormat="1" x14ac:dyDescent="0.35">
      <c r="A389" s="134"/>
      <c r="B389" s="205"/>
      <c r="C389" s="205"/>
      <c r="E389" s="138"/>
      <c r="F389" s="71"/>
      <c r="G389" s="70"/>
    </row>
    <row r="390" spans="1:7" s="69" customFormat="1" x14ac:dyDescent="0.35">
      <c r="A390" s="134"/>
      <c r="B390" s="205"/>
      <c r="C390" s="205"/>
      <c r="E390" s="138"/>
      <c r="F390" s="71"/>
      <c r="G390" s="70"/>
    </row>
    <row r="391" spans="1:7" s="69" customFormat="1" x14ac:dyDescent="0.35">
      <c r="A391" s="134"/>
      <c r="B391" s="205"/>
      <c r="C391" s="205"/>
      <c r="E391" s="138"/>
      <c r="F391" s="71"/>
      <c r="G391" s="70"/>
    </row>
    <row r="392" spans="1:7" s="69" customFormat="1" x14ac:dyDescent="0.35">
      <c r="A392" s="134"/>
      <c r="B392" s="205"/>
      <c r="C392" s="205"/>
      <c r="E392" s="138"/>
      <c r="F392" s="71"/>
      <c r="G392" s="70"/>
    </row>
    <row r="393" spans="1:7" s="69" customFormat="1" x14ac:dyDescent="0.35">
      <c r="A393" s="134"/>
      <c r="B393" s="205"/>
      <c r="C393" s="205"/>
      <c r="E393" s="138"/>
      <c r="F393" s="71"/>
      <c r="G393" s="70"/>
    </row>
    <row r="394" spans="1:7" s="69" customFormat="1" x14ac:dyDescent="0.35">
      <c r="A394" s="134"/>
      <c r="B394" s="205"/>
      <c r="C394" s="205"/>
      <c r="E394" s="138"/>
      <c r="F394" s="71"/>
      <c r="G394" s="70"/>
    </row>
    <row r="395" spans="1:7" s="69" customFormat="1" x14ac:dyDescent="0.35">
      <c r="A395" s="134"/>
      <c r="B395" s="205"/>
      <c r="C395" s="205"/>
      <c r="E395" s="138"/>
      <c r="F395" s="71"/>
      <c r="G395" s="70"/>
    </row>
    <row r="396" spans="1:7" s="69" customFormat="1" x14ac:dyDescent="0.35">
      <c r="A396" s="134"/>
      <c r="B396" s="205"/>
      <c r="C396" s="205"/>
      <c r="E396" s="138"/>
      <c r="F396" s="71"/>
      <c r="G396" s="70"/>
    </row>
    <row r="397" spans="1:7" s="69" customFormat="1" x14ac:dyDescent="0.35">
      <c r="A397" s="134"/>
      <c r="B397" s="205"/>
      <c r="C397" s="205"/>
      <c r="E397" s="138"/>
      <c r="F397" s="71"/>
      <c r="G397" s="70"/>
    </row>
    <row r="398" spans="1:7" s="69" customFormat="1" x14ac:dyDescent="0.35">
      <c r="A398" s="134"/>
      <c r="B398" s="205"/>
      <c r="C398" s="205"/>
      <c r="E398" s="138"/>
      <c r="F398" s="71"/>
      <c r="G398" s="70"/>
    </row>
    <row r="399" spans="1:7" s="69" customFormat="1" x14ac:dyDescent="0.35">
      <c r="A399" s="134"/>
      <c r="B399" s="205"/>
      <c r="C399" s="205"/>
      <c r="E399" s="138"/>
      <c r="F399" s="71"/>
      <c r="G399" s="70"/>
    </row>
    <row r="400" spans="1:7" s="69" customFormat="1" x14ac:dyDescent="0.35">
      <c r="A400" s="134"/>
      <c r="B400" s="205"/>
      <c r="C400" s="205"/>
      <c r="E400" s="138"/>
      <c r="F400" s="71"/>
      <c r="G400" s="70"/>
    </row>
    <row r="401" spans="1:7" s="69" customFormat="1" x14ac:dyDescent="0.35">
      <c r="A401" s="134"/>
      <c r="B401" s="205"/>
      <c r="C401" s="205"/>
      <c r="E401" s="138"/>
      <c r="F401" s="71"/>
      <c r="G401" s="70"/>
    </row>
    <row r="402" spans="1:7" s="69" customFormat="1" x14ac:dyDescent="0.35">
      <c r="A402" s="134"/>
      <c r="B402" s="205"/>
      <c r="C402" s="205"/>
      <c r="E402" s="138"/>
      <c r="F402" s="71"/>
      <c r="G402" s="70"/>
    </row>
    <row r="403" spans="1:7" s="69" customFormat="1" x14ac:dyDescent="0.35">
      <c r="A403" s="134"/>
      <c r="B403" s="205"/>
      <c r="C403" s="205"/>
      <c r="E403" s="138"/>
      <c r="F403" s="71"/>
      <c r="G403" s="70"/>
    </row>
    <row r="404" spans="1:7" s="69" customFormat="1" x14ac:dyDescent="0.35">
      <c r="A404" s="134"/>
      <c r="B404" s="205"/>
      <c r="C404" s="205"/>
      <c r="E404" s="138"/>
      <c r="F404" s="71"/>
      <c r="G404" s="70"/>
    </row>
    <row r="405" spans="1:7" s="69" customFormat="1" x14ac:dyDescent="0.35">
      <c r="A405" s="134"/>
      <c r="B405" s="205"/>
      <c r="C405" s="205"/>
      <c r="E405" s="138"/>
      <c r="F405" s="71"/>
      <c r="G405" s="70"/>
    </row>
    <row r="406" spans="1:7" s="69" customFormat="1" x14ac:dyDescent="0.35">
      <c r="A406" s="134"/>
      <c r="B406" s="205"/>
      <c r="C406" s="205"/>
      <c r="E406" s="138"/>
      <c r="F406" s="71"/>
      <c r="G406" s="70"/>
    </row>
    <row r="407" spans="1:7" s="69" customFormat="1" x14ac:dyDescent="0.35">
      <c r="A407" s="134"/>
      <c r="B407" s="205"/>
      <c r="C407" s="205"/>
      <c r="E407" s="138"/>
      <c r="F407" s="71"/>
      <c r="G407" s="70"/>
    </row>
    <row r="408" spans="1:7" s="69" customFormat="1" x14ac:dyDescent="0.35">
      <c r="A408" s="134"/>
      <c r="B408" s="205"/>
      <c r="C408" s="205"/>
      <c r="E408" s="138"/>
      <c r="F408" s="71"/>
      <c r="G408" s="70"/>
    </row>
    <row r="409" spans="1:7" s="69" customFormat="1" x14ac:dyDescent="0.35">
      <c r="A409" s="134"/>
      <c r="B409" s="205"/>
      <c r="C409" s="205"/>
      <c r="E409" s="138"/>
      <c r="F409" s="71"/>
      <c r="G409" s="70"/>
    </row>
    <row r="410" spans="1:7" s="69" customFormat="1" x14ac:dyDescent="0.35">
      <c r="A410" s="134"/>
      <c r="B410" s="205"/>
      <c r="C410" s="205"/>
      <c r="E410" s="138"/>
      <c r="F410" s="71"/>
      <c r="G410" s="70"/>
    </row>
    <row r="411" spans="1:7" s="69" customFormat="1" x14ac:dyDescent="0.35">
      <c r="A411" s="134"/>
      <c r="B411" s="205"/>
      <c r="C411" s="205"/>
      <c r="E411" s="138"/>
      <c r="F411" s="71"/>
      <c r="G411" s="70"/>
    </row>
    <row r="412" spans="1:7" s="69" customFormat="1" x14ac:dyDescent="0.35">
      <c r="A412" s="134"/>
      <c r="B412" s="205"/>
      <c r="C412" s="205"/>
      <c r="E412" s="138"/>
      <c r="F412" s="71"/>
      <c r="G412" s="70"/>
    </row>
    <row r="413" spans="1:7" s="69" customFormat="1" x14ac:dyDescent="0.35">
      <c r="A413" s="134"/>
      <c r="B413" s="205"/>
      <c r="C413" s="205"/>
      <c r="E413" s="138"/>
      <c r="F413" s="71"/>
      <c r="G413" s="70"/>
    </row>
    <row r="414" spans="1:7" s="69" customFormat="1" x14ac:dyDescent="0.35">
      <c r="A414" s="134"/>
      <c r="B414" s="205"/>
      <c r="C414" s="205"/>
      <c r="E414" s="138"/>
      <c r="F414" s="71"/>
      <c r="G414" s="70"/>
    </row>
    <row r="415" spans="1:7" s="69" customFormat="1" x14ac:dyDescent="0.35">
      <c r="A415" s="134"/>
      <c r="B415" s="205"/>
      <c r="C415" s="205"/>
      <c r="E415" s="138"/>
      <c r="F415" s="71"/>
      <c r="G415" s="70"/>
    </row>
    <row r="416" spans="1:7" s="69" customFormat="1" x14ac:dyDescent="0.35">
      <c r="A416" s="134"/>
      <c r="B416" s="205"/>
      <c r="C416" s="205"/>
      <c r="E416" s="138"/>
      <c r="F416" s="71"/>
      <c r="G416" s="70"/>
    </row>
    <row r="417" spans="1:7" s="69" customFormat="1" x14ac:dyDescent="0.35">
      <c r="A417" s="134"/>
      <c r="B417" s="205"/>
      <c r="C417" s="205"/>
      <c r="E417" s="138"/>
      <c r="F417" s="71"/>
      <c r="G417" s="70"/>
    </row>
    <row r="418" spans="1:7" s="69" customFormat="1" x14ac:dyDescent="0.35">
      <c r="A418" s="134"/>
      <c r="B418" s="205"/>
      <c r="C418" s="205"/>
      <c r="E418" s="138"/>
      <c r="F418" s="71"/>
      <c r="G418" s="70"/>
    </row>
    <row r="419" spans="1:7" s="69" customFormat="1" x14ac:dyDescent="0.35">
      <c r="A419" s="134"/>
      <c r="B419" s="205"/>
      <c r="C419" s="205"/>
      <c r="E419" s="138"/>
      <c r="F419" s="71"/>
      <c r="G419" s="70"/>
    </row>
    <row r="420" spans="1:7" s="69" customFormat="1" x14ac:dyDescent="0.35">
      <c r="A420" s="134"/>
      <c r="B420" s="205"/>
      <c r="C420" s="205"/>
      <c r="E420" s="138"/>
      <c r="F420" s="71"/>
      <c r="G420" s="70"/>
    </row>
    <row r="421" spans="1:7" s="69" customFormat="1" x14ac:dyDescent="0.35">
      <c r="A421" s="134"/>
      <c r="B421" s="205"/>
      <c r="C421" s="205"/>
      <c r="E421" s="138"/>
      <c r="F421" s="71"/>
      <c r="G421" s="70"/>
    </row>
    <row r="422" spans="1:7" s="69" customFormat="1" x14ac:dyDescent="0.35">
      <c r="A422" s="134"/>
      <c r="B422" s="205"/>
      <c r="C422" s="205"/>
      <c r="E422" s="138"/>
      <c r="F422" s="71"/>
      <c r="G422" s="70"/>
    </row>
    <row r="423" spans="1:7" s="69" customFormat="1" x14ac:dyDescent="0.35">
      <c r="A423" s="134"/>
      <c r="B423" s="205"/>
      <c r="C423" s="205"/>
      <c r="E423" s="138"/>
      <c r="F423" s="71"/>
      <c r="G423" s="70"/>
    </row>
    <row r="424" spans="1:7" s="69" customFormat="1" x14ac:dyDescent="0.35">
      <c r="A424" s="134"/>
      <c r="B424" s="205"/>
      <c r="C424" s="205"/>
      <c r="E424" s="138"/>
      <c r="F424" s="71"/>
      <c r="G424" s="70"/>
    </row>
    <row r="425" spans="1:7" s="69" customFormat="1" x14ac:dyDescent="0.35">
      <c r="A425" s="134"/>
      <c r="B425" s="205"/>
      <c r="C425" s="205"/>
      <c r="E425" s="138"/>
      <c r="F425" s="71"/>
      <c r="G425" s="70"/>
    </row>
    <row r="426" spans="1:7" s="69" customFormat="1" x14ac:dyDescent="0.35">
      <c r="A426" s="134"/>
      <c r="B426" s="205"/>
      <c r="C426" s="205"/>
      <c r="E426" s="138"/>
      <c r="F426" s="71"/>
      <c r="G426" s="70"/>
    </row>
    <row r="427" spans="1:7" s="69" customFormat="1" x14ac:dyDescent="0.35">
      <c r="A427" s="134"/>
      <c r="B427" s="205"/>
      <c r="C427" s="205"/>
      <c r="E427" s="138"/>
      <c r="F427" s="71"/>
      <c r="G427" s="70"/>
    </row>
    <row r="428" spans="1:7" s="69" customFormat="1" x14ac:dyDescent="0.35">
      <c r="A428" s="134"/>
      <c r="B428" s="205"/>
      <c r="C428" s="205"/>
      <c r="E428" s="138"/>
      <c r="F428" s="71"/>
      <c r="G428" s="70"/>
    </row>
    <row r="429" spans="1:7" s="69" customFormat="1" x14ac:dyDescent="0.35">
      <c r="A429" s="134"/>
      <c r="B429" s="205"/>
      <c r="C429" s="205"/>
      <c r="E429" s="138"/>
      <c r="F429" s="71"/>
      <c r="G429" s="70"/>
    </row>
    <row r="430" spans="1:7" s="69" customFormat="1" x14ac:dyDescent="0.35">
      <c r="A430" s="134"/>
      <c r="B430" s="205"/>
      <c r="C430" s="205"/>
      <c r="E430" s="138"/>
      <c r="F430" s="71"/>
      <c r="G430" s="70"/>
    </row>
    <row r="431" spans="1:7" s="69" customFormat="1" x14ac:dyDescent="0.35">
      <c r="A431" s="134"/>
      <c r="B431" s="205"/>
      <c r="C431" s="205"/>
      <c r="E431" s="138"/>
      <c r="F431" s="71"/>
      <c r="G431" s="70"/>
    </row>
    <row r="432" spans="1:7" s="69" customFormat="1" x14ac:dyDescent="0.35">
      <c r="A432" s="134"/>
      <c r="B432" s="205"/>
      <c r="C432" s="205"/>
      <c r="E432" s="138"/>
      <c r="F432" s="71"/>
      <c r="G432" s="70"/>
    </row>
    <row r="433" spans="1:7" s="69" customFormat="1" x14ac:dyDescent="0.35">
      <c r="A433" s="134"/>
      <c r="B433" s="205"/>
      <c r="C433" s="205"/>
      <c r="E433" s="138"/>
      <c r="F433" s="71"/>
      <c r="G433" s="70"/>
    </row>
    <row r="434" spans="1:7" s="69" customFormat="1" x14ac:dyDescent="0.35">
      <c r="A434" s="134"/>
      <c r="B434" s="205"/>
      <c r="C434" s="205"/>
      <c r="E434" s="138"/>
      <c r="F434" s="71"/>
      <c r="G434" s="70"/>
    </row>
    <row r="435" spans="1:7" s="69" customFormat="1" x14ac:dyDescent="0.35">
      <c r="A435" s="134"/>
      <c r="B435" s="205"/>
      <c r="C435" s="205"/>
      <c r="E435" s="138"/>
      <c r="F435" s="71"/>
      <c r="G435" s="70"/>
    </row>
    <row r="436" spans="1:7" s="69" customFormat="1" x14ac:dyDescent="0.35">
      <c r="A436" s="134"/>
      <c r="B436" s="205"/>
      <c r="C436" s="205"/>
      <c r="E436" s="138"/>
      <c r="F436" s="71"/>
      <c r="G436" s="70"/>
    </row>
    <row r="437" spans="1:7" s="69" customFormat="1" x14ac:dyDescent="0.35">
      <c r="A437" s="134"/>
      <c r="B437" s="205"/>
      <c r="C437" s="205"/>
      <c r="E437" s="138"/>
      <c r="F437" s="71"/>
      <c r="G437" s="70"/>
    </row>
    <row r="438" spans="1:7" s="69" customFormat="1" x14ac:dyDescent="0.35">
      <c r="A438" s="134"/>
      <c r="B438" s="205"/>
      <c r="C438" s="205"/>
      <c r="E438" s="138"/>
      <c r="F438" s="71"/>
      <c r="G438" s="70"/>
    </row>
    <row r="439" spans="1:7" s="69" customFormat="1" x14ac:dyDescent="0.35">
      <c r="A439" s="134"/>
      <c r="B439" s="205"/>
      <c r="C439" s="205"/>
      <c r="E439" s="138"/>
      <c r="F439" s="71"/>
      <c r="G439" s="70"/>
    </row>
    <row r="440" spans="1:7" s="69" customFormat="1" x14ac:dyDescent="0.35">
      <c r="A440" s="134"/>
      <c r="B440" s="205"/>
      <c r="C440" s="205"/>
      <c r="E440" s="138"/>
      <c r="F440" s="71"/>
      <c r="G440" s="70"/>
    </row>
    <row r="441" spans="1:7" s="69" customFormat="1" x14ac:dyDescent="0.35">
      <c r="A441" s="134"/>
      <c r="B441" s="205"/>
      <c r="C441" s="205"/>
      <c r="E441" s="138"/>
      <c r="F441" s="71"/>
      <c r="G441" s="70"/>
    </row>
    <row r="442" spans="1:7" s="69" customFormat="1" x14ac:dyDescent="0.35">
      <c r="A442" s="134"/>
      <c r="B442" s="205"/>
      <c r="C442" s="205"/>
      <c r="E442" s="138"/>
      <c r="F442" s="71"/>
      <c r="G442" s="70"/>
    </row>
    <row r="443" spans="1:7" s="69" customFormat="1" x14ac:dyDescent="0.35">
      <c r="A443" s="134"/>
      <c r="B443" s="205"/>
      <c r="C443" s="205"/>
      <c r="E443" s="138"/>
      <c r="F443" s="71"/>
      <c r="G443" s="70"/>
    </row>
    <row r="444" spans="1:7" s="69" customFormat="1" x14ac:dyDescent="0.35">
      <c r="A444" s="134"/>
      <c r="B444" s="205"/>
      <c r="C444" s="205"/>
      <c r="E444" s="138"/>
      <c r="F444" s="71"/>
      <c r="G444" s="70"/>
    </row>
    <row r="445" spans="1:7" s="69" customFormat="1" x14ac:dyDescent="0.35">
      <c r="A445" s="134"/>
      <c r="B445" s="205"/>
      <c r="C445" s="205"/>
      <c r="E445" s="138"/>
      <c r="F445" s="71"/>
      <c r="G445" s="70"/>
    </row>
    <row r="446" spans="1:7" s="69" customFormat="1" x14ac:dyDescent="0.35">
      <c r="A446" s="134"/>
      <c r="B446" s="205"/>
      <c r="C446" s="205"/>
      <c r="E446" s="138"/>
      <c r="F446" s="71"/>
      <c r="G446" s="70"/>
    </row>
    <row r="447" spans="1:7" s="69" customFormat="1" x14ac:dyDescent="0.35">
      <c r="A447" s="134"/>
      <c r="B447" s="205"/>
      <c r="C447" s="205"/>
      <c r="E447" s="138"/>
      <c r="F447" s="71"/>
      <c r="G447" s="70"/>
    </row>
    <row r="448" spans="1:7" s="69" customFormat="1" x14ac:dyDescent="0.35">
      <c r="A448" s="134"/>
      <c r="B448" s="205"/>
      <c r="C448" s="205"/>
      <c r="E448" s="138"/>
      <c r="F448" s="71"/>
      <c r="G448" s="70"/>
    </row>
    <row r="449" spans="1:7" s="69" customFormat="1" x14ac:dyDescent="0.35">
      <c r="A449" s="134"/>
      <c r="B449" s="205"/>
      <c r="C449" s="205"/>
      <c r="E449" s="138"/>
      <c r="F449" s="71"/>
      <c r="G449" s="70"/>
    </row>
    <row r="450" spans="1:7" s="69" customFormat="1" x14ac:dyDescent="0.35">
      <c r="A450" s="134"/>
      <c r="B450" s="205"/>
      <c r="C450" s="205"/>
      <c r="E450" s="138"/>
      <c r="F450" s="71"/>
      <c r="G450" s="70"/>
    </row>
    <row r="451" spans="1:7" s="69" customFormat="1" x14ac:dyDescent="0.35">
      <c r="A451" s="134"/>
      <c r="B451" s="205"/>
      <c r="C451" s="205"/>
      <c r="E451" s="138"/>
      <c r="F451" s="71"/>
      <c r="G451" s="70"/>
    </row>
    <row r="452" spans="1:7" s="69" customFormat="1" x14ac:dyDescent="0.35">
      <c r="A452" s="134"/>
      <c r="B452" s="205"/>
      <c r="C452" s="205"/>
      <c r="E452" s="138"/>
      <c r="F452" s="71"/>
      <c r="G452" s="70"/>
    </row>
    <row r="453" spans="1:7" s="69" customFormat="1" x14ac:dyDescent="0.35">
      <c r="A453" s="134"/>
      <c r="B453" s="205"/>
      <c r="C453" s="205"/>
      <c r="E453" s="138"/>
      <c r="F453" s="71"/>
      <c r="G453" s="70"/>
    </row>
    <row r="454" spans="1:7" s="69" customFormat="1" x14ac:dyDescent="0.35">
      <c r="A454" s="134"/>
      <c r="B454" s="205"/>
      <c r="C454" s="205"/>
      <c r="E454" s="138"/>
      <c r="F454" s="71"/>
      <c r="G454" s="70"/>
    </row>
    <row r="455" spans="1:7" s="69" customFormat="1" x14ac:dyDescent="0.35">
      <c r="A455" s="134"/>
      <c r="B455" s="205"/>
      <c r="C455" s="205"/>
      <c r="E455" s="138"/>
      <c r="F455" s="71"/>
      <c r="G455" s="70"/>
    </row>
    <row r="456" spans="1:7" s="69" customFormat="1" x14ac:dyDescent="0.35">
      <c r="A456" s="134"/>
      <c r="B456" s="205"/>
      <c r="C456" s="205"/>
      <c r="E456" s="138"/>
      <c r="F456" s="71"/>
      <c r="G456" s="70"/>
    </row>
    <row r="457" spans="1:7" s="69" customFormat="1" x14ac:dyDescent="0.35">
      <c r="A457" s="134"/>
      <c r="B457" s="205"/>
      <c r="C457" s="205"/>
      <c r="E457" s="138"/>
      <c r="F457" s="71"/>
      <c r="G457" s="70"/>
    </row>
    <row r="458" spans="1:7" s="69" customFormat="1" x14ac:dyDescent="0.35">
      <c r="A458" s="134"/>
      <c r="B458" s="205"/>
      <c r="C458" s="205"/>
      <c r="E458" s="138"/>
      <c r="F458" s="71"/>
      <c r="G458" s="70"/>
    </row>
    <row r="459" spans="1:7" s="69" customFormat="1" x14ac:dyDescent="0.35">
      <c r="A459" s="134"/>
      <c r="B459" s="205"/>
      <c r="C459" s="205"/>
      <c r="E459" s="138"/>
      <c r="F459" s="71"/>
      <c r="G459" s="70"/>
    </row>
    <row r="460" spans="1:7" s="69" customFormat="1" x14ac:dyDescent="0.35">
      <c r="A460" s="134"/>
      <c r="B460" s="205"/>
      <c r="C460" s="205"/>
      <c r="E460" s="138"/>
      <c r="F460" s="71"/>
      <c r="G460" s="70"/>
    </row>
    <row r="461" spans="1:7" s="69" customFormat="1" x14ac:dyDescent="0.35">
      <c r="A461" s="134"/>
      <c r="B461" s="205"/>
      <c r="C461" s="205"/>
      <c r="E461" s="138"/>
      <c r="F461" s="71"/>
      <c r="G461" s="70"/>
    </row>
    <row r="462" spans="1:7" s="69" customFormat="1" x14ac:dyDescent="0.35">
      <c r="A462" s="134"/>
      <c r="B462" s="205"/>
      <c r="C462" s="205"/>
      <c r="E462" s="138"/>
      <c r="F462" s="71"/>
      <c r="G462" s="70"/>
    </row>
    <row r="463" spans="1:7" s="69" customFormat="1" x14ac:dyDescent="0.35">
      <c r="A463" s="134"/>
      <c r="B463" s="205"/>
      <c r="C463" s="205"/>
      <c r="E463" s="138"/>
      <c r="F463" s="71"/>
      <c r="G463" s="70"/>
    </row>
    <row r="464" spans="1:7" s="69" customFormat="1" x14ac:dyDescent="0.35">
      <c r="A464" s="134"/>
      <c r="B464" s="205"/>
      <c r="C464" s="205"/>
      <c r="E464" s="138"/>
      <c r="F464" s="71"/>
      <c r="G464" s="70"/>
    </row>
    <row r="465" spans="1:7" s="69" customFormat="1" x14ac:dyDescent="0.35">
      <c r="A465" s="134"/>
      <c r="B465" s="205"/>
      <c r="C465" s="205"/>
      <c r="E465" s="138"/>
      <c r="F465" s="71"/>
      <c r="G465" s="70"/>
    </row>
    <row r="466" spans="1:7" s="69" customFormat="1" x14ac:dyDescent="0.35">
      <c r="A466" s="134"/>
      <c r="B466" s="205"/>
      <c r="C466" s="205"/>
      <c r="E466" s="138"/>
      <c r="F466" s="71"/>
      <c r="G466" s="70"/>
    </row>
    <row r="467" spans="1:7" s="69" customFormat="1" x14ac:dyDescent="0.35">
      <c r="A467" s="134"/>
      <c r="B467" s="205"/>
      <c r="C467" s="205"/>
      <c r="E467" s="138"/>
      <c r="F467" s="71"/>
      <c r="G467" s="70"/>
    </row>
    <row r="468" spans="1:7" s="69" customFormat="1" x14ac:dyDescent="0.35">
      <c r="A468" s="134"/>
      <c r="B468" s="205"/>
      <c r="C468" s="205"/>
      <c r="E468" s="138"/>
      <c r="F468" s="71"/>
      <c r="G468" s="70"/>
    </row>
    <row r="469" spans="1:7" s="69" customFormat="1" x14ac:dyDescent="0.35">
      <c r="A469" s="134"/>
      <c r="B469" s="205"/>
      <c r="C469" s="205"/>
      <c r="E469" s="138"/>
      <c r="F469" s="71"/>
      <c r="G469" s="70"/>
    </row>
    <row r="470" spans="1:7" s="69" customFormat="1" x14ac:dyDescent="0.35">
      <c r="A470" s="134"/>
      <c r="B470" s="205"/>
      <c r="C470" s="205"/>
      <c r="E470" s="138"/>
      <c r="F470" s="71"/>
      <c r="G470" s="70"/>
    </row>
    <row r="471" spans="1:7" s="69" customFormat="1" x14ac:dyDescent="0.35">
      <c r="A471" s="134"/>
      <c r="B471" s="205"/>
      <c r="C471" s="205"/>
      <c r="E471" s="138"/>
      <c r="F471" s="71"/>
      <c r="G471" s="70"/>
    </row>
    <row r="472" spans="1:7" s="69" customFormat="1" x14ac:dyDescent="0.35">
      <c r="A472" s="134"/>
      <c r="B472" s="205"/>
      <c r="C472" s="205"/>
      <c r="E472" s="138"/>
      <c r="F472" s="71"/>
      <c r="G472" s="70"/>
    </row>
    <row r="473" spans="1:7" s="69" customFormat="1" x14ac:dyDescent="0.35">
      <c r="A473" s="134"/>
      <c r="B473" s="205"/>
      <c r="C473" s="205"/>
      <c r="E473" s="138"/>
      <c r="F473" s="71"/>
      <c r="G473" s="70"/>
    </row>
    <row r="474" spans="1:7" s="69" customFormat="1" x14ac:dyDescent="0.35">
      <c r="A474" s="134"/>
      <c r="B474" s="205"/>
      <c r="C474" s="205"/>
      <c r="E474" s="138"/>
      <c r="F474" s="71"/>
      <c r="G474" s="70"/>
    </row>
    <row r="475" spans="1:7" s="69" customFormat="1" x14ac:dyDescent="0.35">
      <c r="A475" s="134"/>
      <c r="B475" s="205"/>
      <c r="C475" s="205"/>
      <c r="E475" s="138"/>
      <c r="F475" s="71"/>
      <c r="G475" s="70"/>
    </row>
    <row r="476" spans="1:7" s="69" customFormat="1" x14ac:dyDescent="0.35">
      <c r="A476" s="134"/>
      <c r="B476" s="205"/>
      <c r="C476" s="205"/>
      <c r="E476" s="138"/>
      <c r="F476" s="71"/>
      <c r="G476" s="70"/>
    </row>
    <row r="477" spans="1:7" s="69" customFormat="1" x14ac:dyDescent="0.35">
      <c r="A477" s="134"/>
      <c r="B477" s="205"/>
      <c r="C477" s="205"/>
      <c r="E477" s="138"/>
      <c r="F477" s="71"/>
      <c r="G477" s="70"/>
    </row>
    <row r="478" spans="1:7" s="69" customFormat="1" x14ac:dyDescent="0.35">
      <c r="A478" s="134"/>
      <c r="B478" s="205"/>
      <c r="C478" s="205"/>
      <c r="E478" s="138"/>
      <c r="F478" s="71"/>
      <c r="G478" s="70"/>
    </row>
    <row r="479" spans="1:7" s="69" customFormat="1" x14ac:dyDescent="0.35">
      <c r="A479" s="134"/>
      <c r="B479" s="205"/>
      <c r="C479" s="205"/>
      <c r="E479" s="138"/>
      <c r="F479" s="71"/>
      <c r="G479" s="70"/>
    </row>
    <row r="480" spans="1:7" s="69" customFormat="1" x14ac:dyDescent="0.35">
      <c r="A480" s="134"/>
      <c r="B480" s="205"/>
      <c r="C480" s="205"/>
      <c r="E480" s="138"/>
      <c r="F480" s="71"/>
      <c r="G480" s="70"/>
    </row>
    <row r="481" spans="1:7" s="69" customFormat="1" x14ac:dyDescent="0.35">
      <c r="A481" s="134"/>
      <c r="B481" s="205"/>
      <c r="C481" s="205"/>
      <c r="E481" s="138"/>
      <c r="F481" s="71"/>
      <c r="G481" s="70"/>
    </row>
    <row r="482" spans="1:7" s="69" customFormat="1" x14ac:dyDescent="0.35">
      <c r="A482" s="134"/>
      <c r="B482" s="205"/>
      <c r="C482" s="205"/>
      <c r="E482" s="138"/>
      <c r="F482" s="71"/>
      <c r="G482" s="70"/>
    </row>
    <row r="483" spans="1:7" s="69" customFormat="1" x14ac:dyDescent="0.35">
      <c r="A483" s="134"/>
      <c r="B483" s="205"/>
      <c r="C483" s="205"/>
      <c r="E483" s="138"/>
      <c r="F483" s="71"/>
      <c r="G483" s="70"/>
    </row>
    <row r="484" spans="1:7" s="69" customFormat="1" x14ac:dyDescent="0.35">
      <c r="A484" s="134"/>
      <c r="B484" s="205"/>
      <c r="C484" s="205"/>
      <c r="E484" s="138"/>
      <c r="F484" s="71"/>
      <c r="G484" s="70"/>
    </row>
    <row r="485" spans="1:7" s="69" customFormat="1" x14ac:dyDescent="0.35">
      <c r="A485" s="134"/>
      <c r="B485" s="205"/>
      <c r="C485" s="205"/>
      <c r="E485" s="138"/>
      <c r="F485" s="71"/>
      <c r="G485" s="70"/>
    </row>
    <row r="486" spans="1:7" s="69" customFormat="1" x14ac:dyDescent="0.35">
      <c r="A486" s="134"/>
      <c r="B486" s="205"/>
      <c r="C486" s="205"/>
      <c r="E486" s="138"/>
      <c r="F486" s="71"/>
      <c r="G486" s="70"/>
    </row>
    <row r="487" spans="1:7" s="69" customFormat="1" x14ac:dyDescent="0.35">
      <c r="A487" s="134"/>
      <c r="B487" s="205"/>
      <c r="C487" s="205"/>
      <c r="E487" s="138"/>
      <c r="F487" s="71"/>
      <c r="G487" s="70"/>
    </row>
    <row r="488" spans="1:7" s="69" customFormat="1" x14ac:dyDescent="0.35">
      <c r="A488" s="134"/>
      <c r="B488" s="205"/>
      <c r="C488" s="205"/>
      <c r="E488" s="138"/>
      <c r="F488" s="71"/>
      <c r="G488" s="70"/>
    </row>
    <row r="489" spans="1:7" s="69" customFormat="1" x14ac:dyDescent="0.35">
      <c r="A489" s="134"/>
      <c r="B489" s="205"/>
      <c r="C489" s="205"/>
      <c r="E489" s="138"/>
      <c r="F489" s="71"/>
      <c r="G489" s="70"/>
    </row>
    <row r="490" spans="1:7" s="69" customFormat="1" x14ac:dyDescent="0.35">
      <c r="A490" s="134"/>
      <c r="B490" s="205"/>
      <c r="C490" s="205"/>
      <c r="E490" s="138"/>
      <c r="F490" s="71"/>
      <c r="G490" s="70"/>
    </row>
    <row r="491" spans="1:7" s="69" customFormat="1" x14ac:dyDescent="0.35">
      <c r="A491" s="134"/>
      <c r="B491" s="205"/>
      <c r="C491" s="205"/>
      <c r="E491" s="138"/>
      <c r="F491" s="71"/>
      <c r="G491" s="70"/>
    </row>
    <row r="492" spans="1:7" s="69" customFormat="1" x14ac:dyDescent="0.35">
      <c r="A492" s="134"/>
      <c r="B492" s="205"/>
      <c r="C492" s="205"/>
      <c r="E492" s="138"/>
      <c r="F492" s="71"/>
      <c r="G492" s="70"/>
    </row>
    <row r="493" spans="1:7" s="69" customFormat="1" x14ac:dyDescent="0.35">
      <c r="A493" s="134"/>
      <c r="B493" s="205"/>
      <c r="C493" s="205"/>
      <c r="E493" s="138"/>
      <c r="F493" s="71"/>
      <c r="G493" s="70"/>
    </row>
    <row r="494" spans="1:7" s="69" customFormat="1" x14ac:dyDescent="0.35">
      <c r="A494" s="134"/>
      <c r="B494" s="205"/>
      <c r="C494" s="205"/>
      <c r="E494" s="138"/>
      <c r="F494" s="71"/>
      <c r="G494" s="70"/>
    </row>
    <row r="495" spans="1:7" s="69" customFormat="1" x14ac:dyDescent="0.35">
      <c r="A495" s="134"/>
      <c r="B495" s="205"/>
      <c r="C495" s="205"/>
      <c r="E495" s="138"/>
      <c r="F495" s="71"/>
      <c r="G495" s="70"/>
    </row>
    <row r="496" spans="1:7" s="69" customFormat="1" x14ac:dyDescent="0.35">
      <c r="A496" s="134"/>
      <c r="B496" s="205"/>
      <c r="C496" s="205"/>
      <c r="E496" s="138"/>
      <c r="F496" s="71"/>
      <c r="G496" s="70"/>
    </row>
    <row r="497" spans="1:7" s="69" customFormat="1" x14ac:dyDescent="0.35">
      <c r="A497" s="134"/>
      <c r="B497" s="205"/>
      <c r="C497" s="205"/>
      <c r="E497" s="138"/>
      <c r="F497" s="71"/>
      <c r="G497" s="70"/>
    </row>
    <row r="498" spans="1:7" s="69" customFormat="1" x14ac:dyDescent="0.35">
      <c r="A498" s="134"/>
      <c r="B498" s="205"/>
      <c r="C498" s="205"/>
      <c r="E498" s="138"/>
      <c r="F498" s="71"/>
      <c r="G498" s="70"/>
    </row>
    <row r="499" spans="1:7" s="69" customFormat="1" x14ac:dyDescent="0.35">
      <c r="A499" s="134"/>
      <c r="B499" s="205"/>
      <c r="C499" s="205"/>
      <c r="E499" s="138"/>
      <c r="F499" s="71"/>
      <c r="G499" s="70"/>
    </row>
    <row r="500" spans="1:7" s="69" customFormat="1" x14ac:dyDescent="0.35">
      <c r="A500" s="134"/>
      <c r="B500" s="205"/>
      <c r="C500" s="205"/>
      <c r="E500" s="138"/>
      <c r="F500" s="71"/>
      <c r="G500" s="70"/>
    </row>
    <row r="501" spans="1:7" s="69" customFormat="1" x14ac:dyDescent="0.35">
      <c r="A501" s="134"/>
      <c r="B501" s="205"/>
      <c r="C501" s="205"/>
      <c r="E501" s="138"/>
      <c r="F501" s="71"/>
      <c r="G501" s="70"/>
    </row>
    <row r="502" spans="1:7" s="69" customFormat="1" x14ac:dyDescent="0.35">
      <c r="A502" s="134"/>
      <c r="B502" s="205"/>
      <c r="C502" s="205"/>
      <c r="E502" s="138"/>
      <c r="F502" s="71"/>
      <c r="G502" s="70"/>
    </row>
    <row r="503" spans="1:7" s="69" customFormat="1" x14ac:dyDescent="0.35">
      <c r="A503" s="134"/>
      <c r="B503" s="205"/>
      <c r="C503" s="205"/>
      <c r="E503" s="138"/>
      <c r="F503" s="71"/>
      <c r="G503" s="70"/>
    </row>
    <row r="504" spans="1:7" s="69" customFormat="1" x14ac:dyDescent="0.35">
      <c r="A504" s="134"/>
      <c r="B504" s="205"/>
      <c r="C504" s="205"/>
      <c r="E504" s="138"/>
      <c r="F504" s="71"/>
      <c r="G504" s="70"/>
    </row>
    <row r="505" spans="1:7" s="69" customFormat="1" x14ac:dyDescent="0.35">
      <c r="A505" s="134"/>
      <c r="B505" s="205"/>
      <c r="C505" s="205"/>
      <c r="E505" s="138"/>
      <c r="F505" s="71"/>
      <c r="G505" s="70"/>
    </row>
    <row r="506" spans="1:7" s="69" customFormat="1" x14ac:dyDescent="0.35">
      <c r="A506" s="134"/>
      <c r="B506" s="205"/>
      <c r="C506" s="205"/>
      <c r="E506" s="138"/>
      <c r="F506" s="71"/>
      <c r="G506" s="70"/>
    </row>
    <row r="507" spans="1:7" s="69" customFormat="1" x14ac:dyDescent="0.35">
      <c r="A507" s="134"/>
      <c r="B507" s="205"/>
      <c r="C507" s="205"/>
      <c r="E507" s="138"/>
      <c r="F507" s="71"/>
      <c r="G507" s="70"/>
    </row>
    <row r="508" spans="1:7" s="69" customFormat="1" x14ac:dyDescent="0.35">
      <c r="A508" s="134"/>
      <c r="B508" s="205"/>
      <c r="C508" s="205"/>
      <c r="E508" s="138"/>
      <c r="F508" s="71"/>
      <c r="G508" s="70"/>
    </row>
    <row r="509" spans="1:7" s="69" customFormat="1" x14ac:dyDescent="0.35">
      <c r="A509" s="134"/>
      <c r="B509" s="205"/>
      <c r="C509" s="205"/>
      <c r="E509" s="138"/>
      <c r="F509" s="71"/>
      <c r="G509" s="70"/>
    </row>
    <row r="510" spans="1:7" s="69" customFormat="1" x14ac:dyDescent="0.35">
      <c r="A510" s="134"/>
      <c r="B510" s="205"/>
      <c r="C510" s="205"/>
      <c r="E510" s="138"/>
      <c r="F510" s="71"/>
      <c r="G510" s="70"/>
    </row>
    <row r="511" spans="1:7" s="69" customFormat="1" x14ac:dyDescent="0.35">
      <c r="A511" s="134"/>
      <c r="B511" s="205"/>
      <c r="C511" s="205"/>
      <c r="E511" s="138"/>
      <c r="F511" s="71"/>
      <c r="G511" s="70"/>
    </row>
    <row r="512" spans="1:7" s="69" customFormat="1" x14ac:dyDescent="0.35">
      <c r="A512" s="134"/>
      <c r="B512" s="205"/>
      <c r="C512" s="205"/>
      <c r="E512" s="138"/>
      <c r="F512" s="71"/>
      <c r="G512" s="70"/>
    </row>
    <row r="513" spans="1:7" s="69" customFormat="1" x14ac:dyDescent="0.35">
      <c r="A513" s="134"/>
      <c r="B513" s="205"/>
      <c r="C513" s="205"/>
      <c r="E513" s="138"/>
      <c r="F513" s="71"/>
      <c r="G513" s="70"/>
    </row>
    <row r="514" spans="1:7" s="69" customFormat="1" x14ac:dyDescent="0.35">
      <c r="A514" s="134"/>
      <c r="B514" s="205"/>
      <c r="C514" s="205"/>
      <c r="E514" s="138"/>
      <c r="F514" s="71"/>
      <c r="G514" s="70"/>
    </row>
    <row r="515" spans="1:7" s="69" customFormat="1" x14ac:dyDescent="0.35">
      <c r="A515" s="134"/>
      <c r="B515" s="205"/>
      <c r="C515" s="205"/>
      <c r="E515" s="138"/>
      <c r="F515" s="71"/>
      <c r="G515" s="70"/>
    </row>
    <row r="516" spans="1:7" s="69" customFormat="1" x14ac:dyDescent="0.35">
      <c r="A516" s="134"/>
      <c r="B516" s="205"/>
      <c r="C516" s="205"/>
      <c r="E516" s="138"/>
      <c r="F516" s="71"/>
      <c r="G516" s="70"/>
    </row>
    <row r="517" spans="1:7" s="69" customFormat="1" x14ac:dyDescent="0.35">
      <c r="A517" s="134"/>
      <c r="B517" s="205"/>
      <c r="C517" s="205"/>
      <c r="E517" s="138"/>
      <c r="F517" s="71"/>
      <c r="G517" s="70"/>
    </row>
    <row r="518" spans="1:7" s="69" customFormat="1" x14ac:dyDescent="0.35">
      <c r="A518" s="134"/>
      <c r="B518" s="205"/>
      <c r="C518" s="205"/>
      <c r="E518" s="138"/>
      <c r="F518" s="71"/>
      <c r="G518" s="70"/>
    </row>
    <row r="519" spans="1:7" s="69" customFormat="1" x14ac:dyDescent="0.35">
      <c r="A519" s="134"/>
      <c r="B519" s="205"/>
      <c r="C519" s="205"/>
      <c r="E519" s="138"/>
      <c r="F519" s="71"/>
      <c r="G519" s="70"/>
    </row>
    <row r="520" spans="1:7" s="69" customFormat="1" x14ac:dyDescent="0.35">
      <c r="A520" s="134"/>
      <c r="B520" s="205"/>
      <c r="C520" s="205"/>
      <c r="E520" s="138"/>
      <c r="F520" s="71"/>
      <c r="G520" s="70"/>
    </row>
    <row r="521" spans="1:7" s="69" customFormat="1" x14ac:dyDescent="0.35">
      <c r="A521" s="134"/>
      <c r="B521" s="205"/>
      <c r="C521" s="205"/>
      <c r="E521" s="138"/>
      <c r="F521" s="71"/>
      <c r="G521" s="70"/>
    </row>
    <row r="522" spans="1:7" s="69" customFormat="1" x14ac:dyDescent="0.35">
      <c r="A522" s="134"/>
      <c r="B522" s="205"/>
      <c r="C522" s="205"/>
      <c r="E522" s="138"/>
      <c r="F522" s="71"/>
      <c r="G522" s="70"/>
    </row>
    <row r="523" spans="1:7" s="69" customFormat="1" x14ac:dyDescent="0.35">
      <c r="A523" s="134"/>
      <c r="B523" s="205"/>
      <c r="C523" s="205"/>
      <c r="E523" s="138"/>
      <c r="F523" s="71"/>
      <c r="G523" s="70"/>
    </row>
    <row r="524" spans="1:7" s="69" customFormat="1" x14ac:dyDescent="0.35">
      <c r="A524" s="134"/>
      <c r="B524" s="205"/>
      <c r="C524" s="205"/>
      <c r="E524" s="138"/>
      <c r="F524" s="71"/>
      <c r="G524" s="70"/>
    </row>
    <row r="525" spans="1:7" s="69" customFormat="1" x14ac:dyDescent="0.35">
      <c r="A525" s="134"/>
      <c r="B525" s="205"/>
      <c r="C525" s="205"/>
      <c r="E525" s="138"/>
      <c r="F525" s="71"/>
      <c r="G525" s="70"/>
    </row>
    <row r="526" spans="1:7" s="69" customFormat="1" x14ac:dyDescent="0.35">
      <c r="A526" s="134"/>
      <c r="B526" s="205"/>
      <c r="C526" s="205"/>
      <c r="E526" s="138"/>
      <c r="F526" s="71"/>
      <c r="G526" s="70"/>
    </row>
    <row r="527" spans="1:7" s="69" customFormat="1" x14ac:dyDescent="0.35">
      <c r="A527" s="134"/>
      <c r="B527" s="205"/>
      <c r="C527" s="205"/>
      <c r="E527" s="138"/>
      <c r="F527" s="71"/>
      <c r="G527" s="70"/>
    </row>
    <row r="528" spans="1:7" s="69" customFormat="1" x14ac:dyDescent="0.35">
      <c r="A528" s="134"/>
      <c r="B528" s="205"/>
      <c r="C528" s="205"/>
      <c r="E528" s="138"/>
      <c r="F528" s="71"/>
      <c r="G528" s="70"/>
    </row>
    <row r="529" spans="1:7" s="69" customFormat="1" x14ac:dyDescent="0.35">
      <c r="A529" s="134"/>
      <c r="B529" s="205"/>
      <c r="C529" s="205"/>
      <c r="E529" s="138"/>
      <c r="F529" s="71"/>
      <c r="G529" s="70"/>
    </row>
    <row r="530" spans="1:7" s="69" customFormat="1" x14ac:dyDescent="0.35">
      <c r="A530" s="134"/>
      <c r="B530" s="205"/>
      <c r="C530" s="205"/>
      <c r="E530" s="138"/>
      <c r="F530" s="71"/>
      <c r="G530" s="70"/>
    </row>
    <row r="531" spans="1:7" s="69" customFormat="1" x14ac:dyDescent="0.35">
      <c r="A531" s="134"/>
      <c r="B531" s="205"/>
      <c r="C531" s="205"/>
      <c r="E531" s="138"/>
      <c r="F531" s="71"/>
      <c r="G531" s="70"/>
    </row>
    <row r="532" spans="1:7" s="69" customFormat="1" x14ac:dyDescent="0.35">
      <c r="A532" s="134"/>
      <c r="B532" s="205"/>
      <c r="C532" s="205"/>
      <c r="E532" s="138"/>
      <c r="F532" s="71"/>
      <c r="G532" s="70"/>
    </row>
    <row r="533" spans="1:7" s="69" customFormat="1" x14ac:dyDescent="0.35">
      <c r="A533" s="134"/>
      <c r="B533" s="205"/>
      <c r="C533" s="205"/>
      <c r="E533" s="138"/>
      <c r="F533" s="71"/>
      <c r="G533" s="70"/>
    </row>
    <row r="534" spans="1:7" s="69" customFormat="1" x14ac:dyDescent="0.35">
      <c r="A534" s="134"/>
      <c r="B534" s="205"/>
      <c r="C534" s="205"/>
      <c r="E534" s="138"/>
      <c r="F534" s="71"/>
      <c r="G534" s="70"/>
    </row>
    <row r="535" spans="1:7" s="69" customFormat="1" x14ac:dyDescent="0.35">
      <c r="A535" s="134"/>
      <c r="B535" s="205"/>
      <c r="C535" s="205"/>
      <c r="E535" s="138"/>
      <c r="F535" s="71"/>
      <c r="G535" s="70"/>
    </row>
    <row r="536" spans="1:7" s="69" customFormat="1" x14ac:dyDescent="0.35">
      <c r="A536" s="134"/>
      <c r="B536" s="205"/>
      <c r="C536" s="205"/>
      <c r="E536" s="138"/>
      <c r="F536" s="71"/>
      <c r="G536" s="70"/>
    </row>
    <row r="537" spans="1:7" s="69" customFormat="1" x14ac:dyDescent="0.35">
      <c r="A537" s="134"/>
      <c r="B537" s="205"/>
      <c r="C537" s="205"/>
      <c r="E537" s="138"/>
      <c r="F537" s="71"/>
      <c r="G537" s="70"/>
    </row>
    <row r="538" spans="1:7" s="69" customFormat="1" x14ac:dyDescent="0.35">
      <c r="A538" s="134"/>
      <c r="B538" s="205"/>
      <c r="C538" s="205"/>
      <c r="E538" s="138"/>
      <c r="F538" s="71"/>
      <c r="G538" s="70"/>
    </row>
    <row r="539" spans="1:7" s="69" customFormat="1" x14ac:dyDescent="0.35">
      <c r="A539" s="134"/>
      <c r="B539" s="205"/>
      <c r="C539" s="205"/>
      <c r="E539" s="138"/>
      <c r="F539" s="71"/>
      <c r="G539" s="70"/>
    </row>
    <row r="540" spans="1:7" s="69" customFormat="1" x14ac:dyDescent="0.35">
      <c r="A540" s="134"/>
      <c r="B540" s="205"/>
      <c r="C540" s="205"/>
      <c r="E540" s="138"/>
      <c r="F540" s="71"/>
      <c r="G540" s="70"/>
    </row>
    <row r="541" spans="1:7" s="69" customFormat="1" x14ac:dyDescent="0.35">
      <c r="A541" s="134"/>
      <c r="B541" s="205"/>
      <c r="C541" s="205"/>
      <c r="E541" s="138"/>
      <c r="F541" s="71"/>
      <c r="G541" s="70"/>
    </row>
    <row r="542" spans="1:7" s="69" customFormat="1" x14ac:dyDescent="0.35">
      <c r="A542" s="134"/>
      <c r="B542" s="205"/>
      <c r="C542" s="205"/>
      <c r="E542" s="138"/>
      <c r="F542" s="71"/>
      <c r="G542" s="70"/>
    </row>
    <row r="543" spans="1:7" s="69" customFormat="1" x14ac:dyDescent="0.35">
      <c r="A543" s="134"/>
      <c r="B543" s="205"/>
      <c r="C543" s="205"/>
      <c r="E543" s="138"/>
      <c r="F543" s="71"/>
      <c r="G543" s="70"/>
    </row>
    <row r="544" spans="1:7" s="69" customFormat="1" x14ac:dyDescent="0.35">
      <c r="A544" s="134"/>
      <c r="B544" s="205"/>
      <c r="C544" s="205"/>
      <c r="E544" s="138"/>
      <c r="F544" s="71"/>
      <c r="G544" s="70"/>
    </row>
    <row r="545" spans="1:7" s="69" customFormat="1" x14ac:dyDescent="0.35">
      <c r="A545" s="134"/>
      <c r="B545" s="205"/>
      <c r="C545" s="205"/>
      <c r="E545" s="138"/>
      <c r="F545" s="71"/>
      <c r="G545" s="70"/>
    </row>
    <row r="546" spans="1:7" s="69" customFormat="1" x14ac:dyDescent="0.35">
      <c r="A546" s="134"/>
      <c r="B546" s="205"/>
      <c r="C546" s="205"/>
      <c r="E546" s="138"/>
      <c r="F546" s="71"/>
      <c r="G546" s="70"/>
    </row>
    <row r="547" spans="1:7" s="69" customFormat="1" x14ac:dyDescent="0.35">
      <c r="A547" s="134"/>
      <c r="B547" s="205"/>
      <c r="C547" s="205"/>
      <c r="E547" s="138"/>
      <c r="F547" s="71"/>
      <c r="G547" s="70"/>
    </row>
    <row r="548" spans="1:7" s="69" customFormat="1" x14ac:dyDescent="0.35">
      <c r="A548" s="134"/>
      <c r="B548" s="205"/>
      <c r="C548" s="205"/>
      <c r="E548" s="138"/>
      <c r="F548" s="71"/>
      <c r="G548" s="70"/>
    </row>
    <row r="549" spans="1:7" s="69" customFormat="1" x14ac:dyDescent="0.35">
      <c r="A549" s="134"/>
      <c r="B549" s="205"/>
      <c r="C549" s="205"/>
      <c r="E549" s="138"/>
      <c r="F549" s="71"/>
      <c r="G549" s="70"/>
    </row>
    <row r="550" spans="1:7" s="69" customFormat="1" x14ac:dyDescent="0.35">
      <c r="A550" s="134"/>
      <c r="B550" s="205"/>
      <c r="C550" s="205"/>
      <c r="E550" s="138"/>
      <c r="F550" s="71"/>
      <c r="G550" s="70"/>
    </row>
    <row r="551" spans="1:7" s="69" customFormat="1" x14ac:dyDescent="0.35">
      <c r="A551" s="134"/>
      <c r="B551" s="205"/>
      <c r="C551" s="205"/>
      <c r="E551" s="138"/>
      <c r="F551" s="71"/>
      <c r="G551" s="70"/>
    </row>
    <row r="552" spans="1:7" s="69" customFormat="1" x14ac:dyDescent="0.35">
      <c r="A552" s="134"/>
      <c r="B552" s="205"/>
      <c r="C552" s="205"/>
      <c r="E552" s="138"/>
      <c r="F552" s="71"/>
      <c r="G552" s="70"/>
    </row>
    <row r="553" spans="1:7" s="69" customFormat="1" x14ac:dyDescent="0.35">
      <c r="A553" s="134"/>
      <c r="B553" s="205"/>
      <c r="C553" s="205"/>
      <c r="E553" s="138"/>
      <c r="F553" s="71"/>
      <c r="G553" s="70"/>
    </row>
    <row r="554" spans="1:7" s="69" customFormat="1" x14ac:dyDescent="0.35">
      <c r="A554" s="134"/>
      <c r="B554" s="205"/>
      <c r="C554" s="205"/>
      <c r="E554" s="138"/>
      <c r="F554" s="71"/>
      <c r="G554" s="70"/>
    </row>
    <row r="555" spans="1:7" s="69" customFormat="1" x14ac:dyDescent="0.35">
      <c r="A555" s="134"/>
      <c r="B555" s="205"/>
      <c r="C555" s="205"/>
      <c r="E555" s="138"/>
      <c r="F555" s="71"/>
      <c r="G555" s="70"/>
    </row>
    <row r="556" spans="1:7" s="69" customFormat="1" x14ac:dyDescent="0.35">
      <c r="A556" s="134"/>
      <c r="B556" s="205"/>
      <c r="C556" s="205"/>
      <c r="E556" s="138"/>
      <c r="F556" s="71"/>
      <c r="G556" s="70"/>
    </row>
    <row r="557" spans="1:7" s="69" customFormat="1" x14ac:dyDescent="0.35">
      <c r="A557" s="134"/>
      <c r="B557" s="205"/>
      <c r="C557" s="205"/>
      <c r="E557" s="138"/>
      <c r="F557" s="71"/>
      <c r="G557" s="70"/>
    </row>
    <row r="558" spans="1:7" s="69" customFormat="1" x14ac:dyDescent="0.35">
      <c r="A558" s="134"/>
      <c r="B558" s="205"/>
      <c r="C558" s="205"/>
      <c r="E558" s="138"/>
      <c r="F558" s="71"/>
      <c r="G558" s="70"/>
    </row>
    <row r="559" spans="1:7" s="69" customFormat="1" x14ac:dyDescent="0.35">
      <c r="A559" s="134"/>
      <c r="B559" s="205"/>
      <c r="C559" s="205"/>
      <c r="E559" s="138"/>
      <c r="F559" s="71"/>
      <c r="G559" s="70"/>
    </row>
    <row r="560" spans="1:7" s="69" customFormat="1" x14ac:dyDescent="0.35">
      <c r="A560" s="134"/>
      <c r="B560" s="205"/>
      <c r="C560" s="205"/>
      <c r="E560" s="138"/>
      <c r="F560" s="71"/>
      <c r="G560" s="70"/>
    </row>
    <row r="561" spans="1:7" s="69" customFormat="1" x14ac:dyDescent="0.35">
      <c r="A561" s="134"/>
      <c r="B561" s="205"/>
      <c r="C561" s="205"/>
      <c r="E561" s="138"/>
      <c r="F561" s="71"/>
      <c r="G561" s="70"/>
    </row>
    <row r="562" spans="1:7" s="69" customFormat="1" x14ac:dyDescent="0.35">
      <c r="A562" s="134"/>
      <c r="B562" s="205"/>
      <c r="C562" s="205"/>
      <c r="E562" s="138"/>
      <c r="F562" s="71"/>
      <c r="G562" s="70"/>
    </row>
    <row r="563" spans="1:7" s="69" customFormat="1" x14ac:dyDescent="0.35">
      <c r="A563" s="134"/>
      <c r="B563" s="205"/>
      <c r="C563" s="205"/>
      <c r="E563" s="138"/>
      <c r="F563" s="71"/>
      <c r="G563" s="70"/>
    </row>
    <row r="564" spans="1:7" s="69" customFormat="1" x14ac:dyDescent="0.35">
      <c r="A564" s="134"/>
      <c r="B564" s="205"/>
      <c r="C564" s="205"/>
      <c r="E564" s="138"/>
      <c r="F564" s="71"/>
      <c r="G564" s="70"/>
    </row>
    <row r="565" spans="1:7" s="69" customFormat="1" x14ac:dyDescent="0.35">
      <c r="A565" s="134"/>
      <c r="B565" s="205"/>
      <c r="C565" s="205"/>
      <c r="E565" s="138"/>
      <c r="F565" s="71"/>
      <c r="G565" s="70"/>
    </row>
    <row r="566" spans="1:7" s="69" customFormat="1" x14ac:dyDescent="0.35">
      <c r="A566" s="134"/>
      <c r="B566" s="205"/>
      <c r="C566" s="205"/>
      <c r="E566" s="138"/>
      <c r="F566" s="71"/>
      <c r="G566" s="70"/>
    </row>
    <row r="567" spans="1:7" s="69" customFormat="1" x14ac:dyDescent="0.35">
      <c r="A567" s="134"/>
      <c r="B567" s="205"/>
      <c r="C567" s="205"/>
      <c r="E567" s="138"/>
      <c r="F567" s="71"/>
      <c r="G567" s="70"/>
    </row>
    <row r="1056" spans="2:7" s="134" customFormat="1" x14ac:dyDescent="0.35">
      <c r="B1056" s="132"/>
      <c r="C1056" s="132"/>
      <c r="D1056" s="69"/>
      <c r="E1056" s="138"/>
      <c r="F1056" s="71"/>
      <c r="G1056" s="70"/>
    </row>
    <row r="1057" spans="2:7" s="134" customFormat="1" x14ac:dyDescent="0.35">
      <c r="B1057" s="132"/>
      <c r="C1057" s="132"/>
      <c r="D1057" s="69"/>
      <c r="E1057" s="138"/>
      <c r="F1057" s="71"/>
      <c r="G1057" s="70"/>
    </row>
    <row r="1058" spans="2:7" s="134" customFormat="1" x14ac:dyDescent="0.35">
      <c r="B1058" s="132"/>
      <c r="C1058" s="132"/>
      <c r="D1058" s="69"/>
      <c r="E1058" s="138"/>
      <c r="F1058" s="71"/>
      <c r="G1058" s="70"/>
    </row>
    <row r="1059" spans="2:7" s="134" customFormat="1" x14ac:dyDescent="0.35">
      <c r="B1059" s="132"/>
      <c r="C1059" s="132"/>
      <c r="D1059" s="69"/>
      <c r="E1059" s="138"/>
      <c r="F1059" s="71"/>
      <c r="G1059" s="70"/>
    </row>
    <row r="1060" spans="2:7" s="134" customFormat="1" x14ac:dyDescent="0.35">
      <c r="B1060" s="132"/>
      <c r="C1060" s="132"/>
      <c r="D1060" s="69"/>
      <c r="E1060" s="138"/>
      <c r="F1060" s="71"/>
      <c r="G1060" s="70"/>
    </row>
    <row r="1061" spans="2:7" s="134" customFormat="1" x14ac:dyDescent="0.35">
      <c r="B1061" s="132"/>
      <c r="C1061" s="132"/>
      <c r="D1061" s="69"/>
      <c r="E1061" s="138"/>
      <c r="F1061" s="71"/>
      <c r="G1061" s="70"/>
    </row>
    <row r="1062" spans="2:7" s="134" customFormat="1" x14ac:dyDescent="0.35">
      <c r="B1062" s="132"/>
      <c r="C1062" s="132"/>
      <c r="D1062" s="69"/>
      <c r="E1062" s="138"/>
      <c r="F1062" s="71"/>
      <c r="G1062" s="70"/>
    </row>
    <row r="1063" spans="2:7" s="134" customFormat="1" x14ac:dyDescent="0.35">
      <c r="B1063" s="132"/>
      <c r="C1063" s="132"/>
      <c r="D1063" s="69"/>
      <c r="E1063" s="138"/>
      <c r="F1063" s="71"/>
      <c r="G1063" s="70"/>
    </row>
    <row r="1064" spans="2:7" s="134" customFormat="1" x14ac:dyDescent="0.35">
      <c r="B1064" s="132"/>
      <c r="C1064" s="132"/>
      <c r="D1064" s="69"/>
      <c r="E1064" s="138"/>
      <c r="F1064" s="71"/>
      <c r="G1064" s="70"/>
    </row>
    <row r="1065" spans="2:7" s="134" customFormat="1" x14ac:dyDescent="0.35">
      <c r="B1065" s="132"/>
      <c r="C1065" s="132"/>
      <c r="D1065" s="69"/>
      <c r="E1065" s="138"/>
      <c r="F1065" s="71"/>
      <c r="G1065" s="70"/>
    </row>
    <row r="1066" spans="2:7" s="134" customFormat="1" x14ac:dyDescent="0.35">
      <c r="B1066" s="132"/>
      <c r="C1066" s="132"/>
      <c r="D1066" s="69"/>
      <c r="E1066" s="138"/>
      <c r="F1066" s="71"/>
      <c r="G1066" s="70"/>
    </row>
    <row r="1067" spans="2:7" s="134" customFormat="1" x14ac:dyDescent="0.35">
      <c r="B1067" s="132"/>
      <c r="C1067" s="132"/>
      <c r="D1067" s="69"/>
      <c r="E1067" s="138"/>
      <c r="F1067" s="71"/>
      <c r="G1067" s="70"/>
    </row>
    <row r="1068" spans="2:7" s="134" customFormat="1" x14ac:dyDescent="0.35">
      <c r="B1068" s="132"/>
      <c r="C1068" s="132"/>
      <c r="D1068" s="69"/>
      <c r="E1068" s="138"/>
      <c r="F1068" s="71"/>
      <c r="G1068" s="70"/>
    </row>
    <row r="1069" spans="2:7" s="134" customFormat="1" x14ac:dyDescent="0.35">
      <c r="B1069" s="132"/>
      <c r="C1069" s="132"/>
      <c r="D1069" s="69"/>
      <c r="E1069" s="138"/>
      <c r="F1069" s="71"/>
      <c r="G1069" s="70"/>
    </row>
    <row r="1070" spans="2:7" s="134" customFormat="1" x14ac:dyDescent="0.35">
      <c r="B1070" s="132"/>
      <c r="C1070" s="132"/>
      <c r="D1070" s="69"/>
      <c r="E1070" s="138"/>
      <c r="F1070" s="71"/>
      <c r="G1070" s="70"/>
    </row>
    <row r="1071" spans="2:7" s="134" customFormat="1" x14ac:dyDescent="0.35">
      <c r="B1071" s="132"/>
      <c r="C1071" s="132"/>
      <c r="D1071" s="69"/>
      <c r="E1071" s="138"/>
      <c r="F1071" s="71"/>
      <c r="G1071" s="70"/>
    </row>
    <row r="1072" spans="2:7" s="134" customFormat="1" x14ac:dyDescent="0.35">
      <c r="B1072" s="132"/>
      <c r="C1072" s="132"/>
      <c r="D1072" s="69"/>
      <c r="E1072" s="138"/>
      <c r="F1072" s="71"/>
      <c r="G1072" s="70"/>
    </row>
    <row r="1073" spans="2:7" s="134" customFormat="1" x14ac:dyDescent="0.35">
      <c r="B1073" s="132"/>
      <c r="C1073" s="132"/>
      <c r="D1073" s="69"/>
      <c r="E1073" s="138"/>
      <c r="F1073" s="71"/>
      <c r="G1073" s="70"/>
    </row>
    <row r="1074" spans="2:7" s="134" customFormat="1" x14ac:dyDescent="0.35">
      <c r="B1074" s="132"/>
      <c r="C1074" s="132"/>
      <c r="D1074" s="69"/>
      <c r="E1074" s="138"/>
      <c r="F1074" s="71"/>
      <c r="G1074" s="70"/>
    </row>
    <row r="1075" spans="2:7" s="134" customFormat="1" x14ac:dyDescent="0.35">
      <c r="B1075" s="132"/>
      <c r="C1075" s="132"/>
      <c r="D1075" s="69"/>
      <c r="E1075" s="138"/>
      <c r="F1075" s="71"/>
      <c r="G1075" s="70"/>
    </row>
    <row r="1076" spans="2:7" s="134" customFormat="1" x14ac:dyDescent="0.35">
      <c r="B1076" s="132"/>
      <c r="C1076" s="132"/>
      <c r="D1076" s="69"/>
      <c r="E1076" s="138"/>
      <c r="F1076" s="71"/>
      <c r="G1076" s="70"/>
    </row>
    <row r="1077" spans="2:7" s="134" customFormat="1" x14ac:dyDescent="0.35">
      <c r="B1077" s="132"/>
      <c r="C1077" s="132"/>
      <c r="D1077" s="69"/>
      <c r="E1077" s="138"/>
      <c r="F1077" s="71"/>
      <c r="G1077" s="70"/>
    </row>
    <row r="1078" spans="2:7" s="134" customFormat="1" x14ac:dyDescent="0.35">
      <c r="B1078" s="132"/>
      <c r="C1078" s="132"/>
      <c r="D1078" s="69"/>
      <c r="E1078" s="138"/>
      <c r="F1078" s="71"/>
      <c r="G1078" s="70"/>
    </row>
    <row r="1079" spans="2:7" s="134" customFormat="1" x14ac:dyDescent="0.35">
      <c r="B1079" s="132"/>
      <c r="C1079" s="132"/>
      <c r="D1079" s="69"/>
      <c r="E1079" s="138"/>
      <c r="F1079" s="71"/>
      <c r="G1079" s="70"/>
    </row>
    <row r="1080" spans="2:7" s="134" customFormat="1" x14ac:dyDescent="0.35">
      <c r="B1080" s="132"/>
      <c r="C1080" s="132"/>
      <c r="D1080" s="69"/>
      <c r="E1080" s="138"/>
      <c r="F1080" s="71"/>
      <c r="G1080" s="70"/>
    </row>
    <row r="1081" spans="2:7" s="134" customFormat="1" x14ac:dyDescent="0.35">
      <c r="B1081" s="132"/>
      <c r="C1081" s="132"/>
      <c r="D1081" s="69"/>
      <c r="E1081" s="138"/>
      <c r="F1081" s="71"/>
      <c r="G1081" s="70"/>
    </row>
    <row r="1082" spans="2:7" s="134" customFormat="1" x14ac:dyDescent="0.35">
      <c r="B1082" s="132"/>
      <c r="C1082" s="132"/>
      <c r="D1082" s="69"/>
      <c r="E1082" s="138"/>
      <c r="F1082" s="71"/>
      <c r="G1082" s="70"/>
    </row>
    <row r="1083" spans="2:7" s="134" customFormat="1" x14ac:dyDescent="0.35">
      <c r="B1083" s="132"/>
      <c r="C1083" s="132"/>
      <c r="D1083" s="69"/>
      <c r="E1083" s="138"/>
      <c r="F1083" s="71"/>
      <c r="G1083" s="70"/>
    </row>
    <row r="1084" spans="2:7" s="134" customFormat="1" x14ac:dyDescent="0.35">
      <c r="B1084" s="132"/>
      <c r="C1084" s="132"/>
      <c r="D1084" s="69"/>
      <c r="E1084" s="138"/>
      <c r="F1084" s="71"/>
      <c r="G1084" s="70"/>
    </row>
    <row r="1085" spans="2:7" s="134" customFormat="1" x14ac:dyDescent="0.35">
      <c r="B1085" s="132"/>
      <c r="C1085" s="132"/>
      <c r="D1085" s="69"/>
      <c r="E1085" s="138"/>
      <c r="F1085" s="71"/>
      <c r="G1085" s="70"/>
    </row>
    <row r="1086" spans="2:7" s="134" customFormat="1" x14ac:dyDescent="0.35">
      <c r="B1086" s="132"/>
      <c r="C1086" s="132"/>
      <c r="D1086" s="69"/>
      <c r="E1086" s="138"/>
      <c r="F1086" s="71"/>
      <c r="G1086" s="70"/>
    </row>
    <row r="1087" spans="2:7" s="134" customFormat="1" x14ac:dyDescent="0.35">
      <c r="B1087" s="132"/>
      <c r="C1087" s="132"/>
      <c r="D1087" s="69"/>
      <c r="E1087" s="138"/>
      <c r="F1087" s="71"/>
      <c r="G1087" s="70"/>
    </row>
    <row r="1088" spans="2:7" s="134" customFormat="1" x14ac:dyDescent="0.35">
      <c r="B1088" s="132"/>
      <c r="C1088" s="132"/>
      <c r="D1088" s="69"/>
      <c r="E1088" s="138"/>
      <c r="F1088" s="71"/>
      <c r="G1088" s="70"/>
    </row>
    <row r="1089" spans="2:7" s="134" customFormat="1" x14ac:dyDescent="0.35">
      <c r="B1089" s="132"/>
      <c r="C1089" s="132"/>
      <c r="D1089" s="69"/>
      <c r="E1089" s="138"/>
      <c r="F1089" s="71"/>
      <c r="G1089" s="70"/>
    </row>
    <row r="1090" spans="2:7" s="134" customFormat="1" x14ac:dyDescent="0.35">
      <c r="B1090" s="132"/>
      <c r="C1090" s="132"/>
      <c r="D1090" s="69"/>
      <c r="E1090" s="138"/>
      <c r="F1090" s="71"/>
      <c r="G1090" s="70"/>
    </row>
    <row r="1091" spans="2:7" s="134" customFormat="1" x14ac:dyDescent="0.35">
      <c r="B1091" s="132"/>
      <c r="C1091" s="132"/>
      <c r="D1091" s="69"/>
      <c r="E1091" s="138"/>
      <c r="F1091" s="71"/>
      <c r="G1091" s="70"/>
    </row>
    <row r="1092" spans="2:7" s="134" customFormat="1" x14ac:dyDescent="0.35">
      <c r="B1092" s="132"/>
      <c r="C1092" s="132"/>
      <c r="D1092" s="69"/>
      <c r="E1092" s="138"/>
      <c r="F1092" s="71"/>
      <c r="G1092" s="70"/>
    </row>
    <row r="1093" spans="2:7" s="134" customFormat="1" x14ac:dyDescent="0.35">
      <c r="B1093" s="132"/>
      <c r="C1093" s="132"/>
      <c r="D1093" s="69"/>
      <c r="E1093" s="138"/>
      <c r="F1093" s="71"/>
      <c r="G1093" s="70"/>
    </row>
    <row r="1094" spans="2:7" s="134" customFormat="1" x14ac:dyDescent="0.35">
      <c r="B1094" s="132"/>
      <c r="C1094" s="132"/>
      <c r="D1094" s="69"/>
      <c r="E1094" s="138"/>
      <c r="F1094" s="71"/>
      <c r="G1094" s="70"/>
    </row>
    <row r="1095" spans="2:7" s="134" customFormat="1" x14ac:dyDescent="0.35">
      <c r="B1095" s="132"/>
      <c r="C1095" s="132"/>
      <c r="D1095" s="69"/>
      <c r="E1095" s="138"/>
      <c r="F1095" s="71"/>
      <c r="G1095" s="70"/>
    </row>
    <row r="1096" spans="2:7" s="134" customFormat="1" x14ac:dyDescent="0.35">
      <c r="B1096" s="132"/>
      <c r="C1096" s="132"/>
      <c r="D1096" s="69"/>
      <c r="E1096" s="138"/>
      <c r="F1096" s="71"/>
      <c r="G1096" s="70"/>
    </row>
    <row r="1097" spans="2:7" s="134" customFormat="1" x14ac:dyDescent="0.35">
      <c r="B1097" s="132"/>
      <c r="C1097" s="132"/>
      <c r="D1097" s="69"/>
      <c r="E1097" s="138"/>
      <c r="F1097" s="71"/>
      <c r="G1097" s="70"/>
    </row>
    <row r="1098" spans="2:7" s="134" customFormat="1" x14ac:dyDescent="0.35">
      <c r="B1098" s="132"/>
      <c r="C1098" s="132"/>
      <c r="D1098" s="69"/>
      <c r="E1098" s="138"/>
      <c r="F1098" s="71"/>
      <c r="G1098" s="70"/>
    </row>
    <row r="1099" spans="2:7" s="134" customFormat="1" x14ac:dyDescent="0.35">
      <c r="B1099" s="132"/>
      <c r="C1099" s="132"/>
      <c r="D1099" s="69"/>
      <c r="E1099" s="138"/>
      <c r="F1099" s="71"/>
      <c r="G1099" s="70"/>
    </row>
    <row r="1100" spans="2:7" s="134" customFormat="1" x14ac:dyDescent="0.35">
      <c r="B1100" s="132"/>
      <c r="C1100" s="132"/>
      <c r="D1100" s="69"/>
      <c r="E1100" s="138"/>
      <c r="F1100" s="71"/>
      <c r="G1100" s="70"/>
    </row>
    <row r="1101" spans="2:7" s="134" customFormat="1" x14ac:dyDescent="0.35">
      <c r="B1101" s="132"/>
      <c r="C1101" s="132"/>
      <c r="D1101" s="69"/>
      <c r="E1101" s="138"/>
      <c r="F1101" s="71"/>
      <c r="G1101" s="70"/>
    </row>
    <row r="1102" spans="2:7" s="134" customFormat="1" x14ac:dyDescent="0.35">
      <c r="B1102" s="132"/>
      <c r="C1102" s="132"/>
      <c r="D1102" s="69"/>
      <c r="E1102" s="138"/>
      <c r="F1102" s="71"/>
      <c r="G1102" s="70"/>
    </row>
    <row r="1103" spans="2:7" s="134" customFormat="1" x14ac:dyDescent="0.35">
      <c r="B1103" s="132"/>
      <c r="C1103" s="132"/>
      <c r="D1103" s="69"/>
      <c r="E1103" s="138"/>
      <c r="F1103" s="71"/>
      <c r="G1103" s="70"/>
    </row>
    <row r="1104" spans="2:7" s="134" customFormat="1" x14ac:dyDescent="0.35">
      <c r="B1104" s="132"/>
      <c r="C1104" s="132"/>
      <c r="D1104" s="69"/>
      <c r="E1104" s="138"/>
      <c r="F1104" s="71"/>
      <c r="G1104" s="70"/>
    </row>
    <row r="1105" spans="2:7" s="134" customFormat="1" x14ac:dyDescent="0.35">
      <c r="B1105" s="132"/>
      <c r="C1105" s="132"/>
      <c r="D1105" s="69"/>
      <c r="E1105" s="138"/>
      <c r="F1105" s="71"/>
      <c r="G1105" s="70"/>
    </row>
    <row r="1106" spans="2:7" s="134" customFormat="1" x14ac:dyDescent="0.35">
      <c r="B1106" s="132"/>
      <c r="C1106" s="132"/>
      <c r="D1106" s="69"/>
      <c r="E1106" s="138"/>
      <c r="F1106" s="71"/>
      <c r="G1106" s="70"/>
    </row>
    <row r="1107" spans="2:7" s="134" customFormat="1" x14ac:dyDescent="0.35">
      <c r="B1107" s="132"/>
      <c r="C1107" s="132"/>
      <c r="D1107" s="69"/>
      <c r="E1107" s="138"/>
      <c r="F1107" s="71"/>
      <c r="G1107" s="70"/>
    </row>
    <row r="1108" spans="2:7" s="134" customFormat="1" x14ac:dyDescent="0.35">
      <c r="B1108" s="132"/>
      <c r="C1108" s="132"/>
      <c r="D1108" s="69"/>
      <c r="E1108" s="138"/>
      <c r="F1108" s="71"/>
      <c r="G1108" s="70"/>
    </row>
    <row r="1109" spans="2:7" s="134" customFormat="1" x14ac:dyDescent="0.35">
      <c r="B1109" s="132"/>
      <c r="C1109" s="132"/>
      <c r="D1109" s="69"/>
      <c r="E1109" s="138"/>
      <c r="F1109" s="71"/>
      <c r="G1109" s="70"/>
    </row>
    <row r="1110" spans="2:7" s="134" customFormat="1" x14ac:dyDescent="0.35">
      <c r="B1110" s="132"/>
      <c r="C1110" s="132"/>
      <c r="D1110" s="69"/>
      <c r="E1110" s="138"/>
      <c r="F1110" s="71"/>
      <c r="G1110" s="70"/>
    </row>
    <row r="1111" spans="2:7" s="134" customFormat="1" x14ac:dyDescent="0.35">
      <c r="B1111" s="132"/>
      <c r="C1111" s="132"/>
      <c r="D1111" s="69"/>
      <c r="E1111" s="138"/>
      <c r="F1111" s="71"/>
      <c r="G1111" s="70"/>
    </row>
    <row r="1112" spans="2:7" s="134" customFormat="1" x14ac:dyDescent="0.35">
      <c r="B1112" s="132"/>
      <c r="C1112" s="132"/>
      <c r="D1112" s="69"/>
      <c r="E1112" s="138"/>
      <c r="F1112" s="71"/>
      <c r="G1112" s="70"/>
    </row>
    <row r="1113" spans="2:7" s="134" customFormat="1" x14ac:dyDescent="0.35">
      <c r="B1113" s="132"/>
      <c r="C1113" s="132"/>
      <c r="D1113" s="69"/>
      <c r="E1113" s="138"/>
      <c r="F1113" s="71"/>
      <c r="G1113" s="70"/>
    </row>
    <row r="1114" spans="2:7" s="134" customFormat="1" x14ac:dyDescent="0.35">
      <c r="B1114" s="132"/>
      <c r="C1114" s="132"/>
      <c r="D1114" s="69"/>
      <c r="E1114" s="138"/>
      <c r="F1114" s="71"/>
      <c r="G1114" s="70"/>
    </row>
    <row r="1115" spans="2:7" s="134" customFormat="1" x14ac:dyDescent="0.35">
      <c r="B1115" s="132"/>
      <c r="C1115" s="132"/>
      <c r="D1115" s="69"/>
      <c r="E1115" s="138"/>
      <c r="F1115" s="71"/>
      <c r="G1115" s="70"/>
    </row>
    <row r="1116" spans="2:7" s="134" customFormat="1" x14ac:dyDescent="0.35">
      <c r="B1116" s="132"/>
      <c r="C1116" s="132"/>
      <c r="D1116" s="69"/>
      <c r="E1116" s="138"/>
      <c r="F1116" s="71"/>
      <c r="G1116" s="70"/>
    </row>
    <row r="1117" spans="2:7" s="134" customFormat="1" x14ac:dyDescent="0.35">
      <c r="B1117" s="132"/>
      <c r="C1117" s="132"/>
      <c r="D1117" s="69"/>
      <c r="E1117" s="138"/>
      <c r="F1117" s="71"/>
      <c r="G1117" s="70"/>
    </row>
    <row r="1118" spans="2:7" s="134" customFormat="1" x14ac:dyDescent="0.35">
      <c r="B1118" s="132"/>
      <c r="C1118" s="132"/>
      <c r="D1118" s="69"/>
      <c r="E1118" s="138"/>
      <c r="F1118" s="71"/>
      <c r="G1118" s="70"/>
    </row>
    <row r="1119" spans="2:7" s="134" customFormat="1" x14ac:dyDescent="0.35">
      <c r="B1119" s="132"/>
      <c r="C1119" s="132"/>
      <c r="D1119" s="69"/>
      <c r="E1119" s="138"/>
      <c r="F1119" s="71"/>
      <c r="G1119" s="70"/>
    </row>
    <row r="1120" spans="2:7" s="134" customFormat="1" x14ac:dyDescent="0.35">
      <c r="B1120" s="132"/>
      <c r="C1120" s="132"/>
      <c r="D1120" s="69"/>
      <c r="E1120" s="138"/>
      <c r="F1120" s="71"/>
      <c r="G1120" s="70"/>
    </row>
    <row r="1121" spans="2:7" s="134" customFormat="1" x14ac:dyDescent="0.35">
      <c r="B1121" s="132"/>
      <c r="C1121" s="132"/>
      <c r="D1121" s="69"/>
      <c r="E1121" s="138"/>
      <c r="F1121" s="71"/>
      <c r="G1121" s="70"/>
    </row>
    <row r="1122" spans="2:7" s="134" customFormat="1" x14ac:dyDescent="0.35">
      <c r="B1122" s="132"/>
      <c r="C1122" s="132"/>
      <c r="D1122" s="69"/>
      <c r="E1122" s="138"/>
      <c r="F1122" s="71"/>
      <c r="G1122" s="70"/>
    </row>
    <row r="1123" spans="2:7" s="134" customFormat="1" x14ac:dyDescent="0.35">
      <c r="B1123" s="132"/>
      <c r="C1123" s="132"/>
      <c r="D1123" s="69"/>
      <c r="E1123" s="138"/>
      <c r="F1123" s="71"/>
      <c r="G1123" s="70"/>
    </row>
    <row r="1124" spans="2:7" s="134" customFormat="1" x14ac:dyDescent="0.35">
      <c r="B1124" s="132"/>
      <c r="C1124" s="132"/>
      <c r="D1124" s="69"/>
      <c r="E1124" s="138"/>
      <c r="F1124" s="71"/>
      <c r="G1124" s="70"/>
    </row>
    <row r="1125" spans="2:7" s="134" customFormat="1" x14ac:dyDescent="0.35">
      <c r="B1125" s="132"/>
      <c r="C1125" s="132"/>
      <c r="D1125" s="69"/>
      <c r="E1125" s="138"/>
      <c r="F1125" s="71"/>
      <c r="G1125" s="70"/>
    </row>
    <row r="1126" spans="2:7" s="134" customFormat="1" x14ac:dyDescent="0.35">
      <c r="B1126" s="132"/>
      <c r="C1126" s="132"/>
      <c r="D1126" s="69"/>
      <c r="E1126" s="138"/>
      <c r="F1126" s="71"/>
      <c r="G1126" s="70"/>
    </row>
    <row r="1127" spans="2:7" s="134" customFormat="1" x14ac:dyDescent="0.35">
      <c r="B1127" s="132"/>
      <c r="C1127" s="132"/>
      <c r="D1127" s="69"/>
      <c r="E1127" s="138"/>
      <c r="F1127" s="71"/>
      <c r="G1127" s="70"/>
    </row>
    <row r="1128" spans="2:7" s="134" customFormat="1" x14ac:dyDescent="0.35">
      <c r="B1128" s="132"/>
      <c r="C1128" s="132"/>
      <c r="D1128" s="69"/>
      <c r="E1128" s="138"/>
      <c r="F1128" s="71"/>
      <c r="G1128" s="70"/>
    </row>
    <row r="1129" spans="2:7" s="134" customFormat="1" x14ac:dyDescent="0.35">
      <c r="B1129" s="132"/>
      <c r="C1129" s="132"/>
      <c r="D1129" s="69"/>
      <c r="E1129" s="138"/>
      <c r="F1129" s="71"/>
      <c r="G1129" s="70"/>
    </row>
    <row r="1130" spans="2:7" s="134" customFormat="1" x14ac:dyDescent="0.35">
      <c r="B1130" s="132"/>
      <c r="C1130" s="132"/>
      <c r="D1130" s="69"/>
      <c r="E1130" s="138"/>
      <c r="F1130" s="71"/>
      <c r="G1130" s="70"/>
    </row>
    <row r="1131" spans="2:7" s="134" customFormat="1" x14ac:dyDescent="0.35">
      <c r="B1131" s="132"/>
      <c r="C1131" s="132"/>
      <c r="D1131" s="69"/>
      <c r="E1131" s="138"/>
      <c r="F1131" s="71"/>
      <c r="G1131" s="70"/>
    </row>
    <row r="1132" spans="2:7" s="134" customFormat="1" x14ac:dyDescent="0.35">
      <c r="B1132" s="132"/>
      <c r="C1132" s="132"/>
      <c r="D1132" s="69"/>
      <c r="E1132" s="138"/>
      <c r="F1132" s="71"/>
      <c r="G1132" s="70"/>
    </row>
    <row r="1133" spans="2:7" s="134" customFormat="1" x14ac:dyDescent="0.35">
      <c r="B1133" s="132"/>
      <c r="C1133" s="132"/>
      <c r="D1133" s="69"/>
      <c r="E1133" s="138"/>
      <c r="F1133" s="71"/>
      <c r="G1133" s="70"/>
    </row>
    <row r="1134" spans="2:7" s="134" customFormat="1" x14ac:dyDescent="0.35">
      <c r="B1134" s="132"/>
      <c r="C1134" s="132"/>
      <c r="D1134" s="69"/>
      <c r="E1134" s="138"/>
      <c r="F1134" s="71"/>
      <c r="G1134" s="70"/>
    </row>
    <row r="1135" spans="2:7" s="134" customFormat="1" x14ac:dyDescent="0.35">
      <c r="B1135" s="132"/>
      <c r="C1135" s="132"/>
      <c r="D1135" s="69"/>
      <c r="E1135" s="138"/>
      <c r="F1135" s="71"/>
      <c r="G1135" s="70"/>
    </row>
    <row r="1136" spans="2:7" s="134" customFormat="1" x14ac:dyDescent="0.35">
      <c r="B1136" s="132"/>
      <c r="C1136" s="132"/>
      <c r="D1136" s="69"/>
      <c r="E1136" s="138"/>
      <c r="F1136" s="71"/>
      <c r="G1136" s="70"/>
    </row>
    <row r="1137" spans="2:7" s="134" customFormat="1" x14ac:dyDescent="0.35">
      <c r="B1137" s="132"/>
      <c r="C1137" s="132"/>
      <c r="D1137" s="69"/>
      <c r="E1137" s="138"/>
      <c r="F1137" s="71"/>
      <c r="G1137" s="70"/>
    </row>
    <row r="1138" spans="2:7" s="134" customFormat="1" x14ac:dyDescent="0.35">
      <c r="B1138" s="132"/>
      <c r="C1138" s="132"/>
      <c r="D1138" s="69"/>
      <c r="E1138" s="138"/>
      <c r="F1138" s="71"/>
      <c r="G1138" s="70"/>
    </row>
    <row r="1139" spans="2:7" s="134" customFormat="1" x14ac:dyDescent="0.35">
      <c r="B1139" s="132"/>
      <c r="C1139" s="132"/>
      <c r="D1139" s="69"/>
      <c r="E1139" s="138"/>
      <c r="F1139" s="71"/>
      <c r="G1139" s="70"/>
    </row>
    <row r="1140" spans="2:7" s="134" customFormat="1" x14ac:dyDescent="0.35">
      <c r="B1140" s="132"/>
      <c r="C1140" s="132"/>
      <c r="D1140" s="69"/>
      <c r="E1140" s="138"/>
      <c r="F1140" s="71"/>
      <c r="G1140" s="70"/>
    </row>
    <row r="1141" spans="2:7" s="134" customFormat="1" x14ac:dyDescent="0.35">
      <c r="B1141" s="132"/>
      <c r="C1141" s="132"/>
      <c r="D1141" s="69"/>
      <c r="E1141" s="138"/>
      <c r="F1141" s="71"/>
      <c r="G1141" s="70"/>
    </row>
    <row r="1142" spans="2:7" s="134" customFormat="1" x14ac:dyDescent="0.35">
      <c r="B1142" s="132"/>
      <c r="C1142" s="132"/>
      <c r="D1142" s="69"/>
      <c r="E1142" s="138"/>
      <c r="F1142" s="71"/>
      <c r="G1142" s="70"/>
    </row>
    <row r="1143" spans="2:7" s="134" customFormat="1" x14ac:dyDescent="0.35">
      <c r="B1143" s="132"/>
      <c r="C1143" s="132"/>
      <c r="D1143" s="69"/>
      <c r="E1143" s="138"/>
      <c r="F1143" s="71"/>
      <c r="G1143" s="70"/>
    </row>
    <row r="1144" spans="2:7" s="134" customFormat="1" x14ac:dyDescent="0.35">
      <c r="B1144" s="132"/>
      <c r="C1144" s="132"/>
      <c r="D1144" s="69"/>
      <c r="E1144" s="138"/>
      <c r="F1144" s="71"/>
      <c r="G1144" s="70"/>
    </row>
    <row r="1145" spans="2:7" s="134" customFormat="1" x14ac:dyDescent="0.35">
      <c r="B1145" s="132"/>
      <c r="C1145" s="132"/>
      <c r="D1145" s="69"/>
      <c r="E1145" s="138"/>
      <c r="F1145" s="71"/>
      <c r="G1145" s="70"/>
    </row>
    <row r="1146" spans="2:7" s="134" customFormat="1" x14ac:dyDescent="0.35">
      <c r="B1146" s="132"/>
      <c r="C1146" s="132"/>
      <c r="D1146" s="69"/>
      <c r="E1146" s="138"/>
      <c r="F1146" s="71"/>
      <c r="G1146" s="70"/>
    </row>
    <row r="1147" spans="2:7" s="134" customFormat="1" x14ac:dyDescent="0.35">
      <c r="B1147" s="132"/>
      <c r="C1147" s="132"/>
      <c r="D1147" s="69"/>
      <c r="E1147" s="138"/>
      <c r="F1147" s="71"/>
      <c r="G1147" s="70"/>
    </row>
    <row r="1148" spans="2:7" s="134" customFormat="1" x14ac:dyDescent="0.35">
      <c r="B1148" s="132"/>
      <c r="C1148" s="132"/>
      <c r="D1148" s="69"/>
      <c r="E1148" s="138"/>
      <c r="F1148" s="71"/>
      <c r="G1148" s="70"/>
    </row>
    <row r="1149" spans="2:7" s="134" customFormat="1" x14ac:dyDescent="0.35">
      <c r="B1149" s="132"/>
      <c r="C1149" s="132"/>
      <c r="D1149" s="69"/>
      <c r="E1149" s="138"/>
      <c r="F1149" s="71"/>
      <c r="G1149" s="70"/>
    </row>
    <row r="1150" spans="2:7" s="134" customFormat="1" x14ac:dyDescent="0.35">
      <c r="B1150" s="132"/>
      <c r="C1150" s="132"/>
      <c r="D1150" s="69"/>
      <c r="E1150" s="138"/>
      <c r="F1150" s="71"/>
      <c r="G1150" s="70"/>
    </row>
    <row r="1151" spans="2:7" s="134" customFormat="1" x14ac:dyDescent="0.35">
      <c r="B1151" s="132"/>
      <c r="C1151" s="132"/>
      <c r="D1151" s="69"/>
      <c r="E1151" s="138"/>
      <c r="F1151" s="71"/>
      <c r="G1151" s="70"/>
    </row>
    <row r="1152" spans="2:7" s="134" customFormat="1" x14ac:dyDescent="0.35">
      <c r="B1152" s="132"/>
      <c r="C1152" s="132"/>
      <c r="D1152" s="69"/>
      <c r="E1152" s="138"/>
      <c r="F1152" s="71"/>
      <c r="G1152" s="70"/>
    </row>
    <row r="1153" spans="2:7" s="134" customFormat="1" x14ac:dyDescent="0.35">
      <c r="B1153" s="132"/>
      <c r="C1153" s="132"/>
      <c r="D1153" s="69"/>
      <c r="E1153" s="138"/>
      <c r="F1153" s="71"/>
      <c r="G1153" s="70"/>
    </row>
    <row r="1154" spans="2:7" s="134" customFormat="1" x14ac:dyDescent="0.35">
      <c r="B1154" s="132"/>
      <c r="C1154" s="132"/>
      <c r="D1154" s="69"/>
      <c r="E1154" s="138"/>
      <c r="F1154" s="71"/>
      <c r="G1154" s="70"/>
    </row>
    <row r="1155" spans="2:7" s="134" customFormat="1" x14ac:dyDescent="0.35">
      <c r="B1155" s="132"/>
      <c r="C1155" s="132"/>
      <c r="D1155" s="69"/>
      <c r="E1155" s="138"/>
      <c r="F1155" s="71"/>
      <c r="G1155" s="70"/>
    </row>
    <row r="1156" spans="2:7" s="134" customFormat="1" x14ac:dyDescent="0.35">
      <c r="B1156" s="132"/>
      <c r="C1156" s="132"/>
      <c r="D1156" s="69"/>
      <c r="E1156" s="138"/>
      <c r="F1156" s="71"/>
      <c r="G1156" s="70"/>
    </row>
    <row r="1157" spans="2:7" s="134" customFormat="1" x14ac:dyDescent="0.35">
      <c r="B1157" s="132"/>
      <c r="C1157" s="132"/>
      <c r="D1157" s="69"/>
      <c r="E1157" s="138"/>
      <c r="F1157" s="71"/>
      <c r="G1157" s="70"/>
    </row>
    <row r="1158" spans="2:7" s="134" customFormat="1" x14ac:dyDescent="0.35">
      <c r="B1158" s="132"/>
      <c r="C1158" s="132"/>
      <c r="D1158" s="69"/>
      <c r="E1158" s="138"/>
      <c r="F1158" s="71"/>
      <c r="G1158" s="70"/>
    </row>
    <row r="1159" spans="2:7" s="134" customFormat="1" x14ac:dyDescent="0.35">
      <c r="B1159" s="132"/>
      <c r="C1159" s="132"/>
      <c r="D1159" s="69"/>
      <c r="E1159" s="138"/>
      <c r="F1159" s="71"/>
      <c r="G1159" s="70"/>
    </row>
    <row r="1160" spans="2:7" s="134" customFormat="1" x14ac:dyDescent="0.35">
      <c r="B1160" s="132"/>
      <c r="C1160" s="132"/>
      <c r="D1160" s="69"/>
      <c r="E1160" s="138"/>
      <c r="F1160" s="71"/>
      <c r="G1160" s="70"/>
    </row>
    <row r="1161" spans="2:7" s="134" customFormat="1" x14ac:dyDescent="0.35">
      <c r="B1161" s="132"/>
      <c r="C1161" s="132"/>
      <c r="D1161" s="69"/>
      <c r="E1161" s="138"/>
      <c r="F1161" s="71"/>
      <c r="G1161" s="70"/>
    </row>
    <row r="1162" spans="2:7" s="134" customFormat="1" x14ac:dyDescent="0.35">
      <c r="B1162" s="132"/>
      <c r="C1162" s="132"/>
      <c r="D1162" s="69"/>
      <c r="E1162" s="138"/>
      <c r="F1162" s="71"/>
      <c r="G1162" s="70"/>
    </row>
    <row r="1163" spans="2:7" s="134" customFormat="1" x14ac:dyDescent="0.35">
      <c r="B1163" s="132"/>
      <c r="C1163" s="132"/>
      <c r="D1163" s="69"/>
      <c r="E1163" s="138"/>
      <c r="F1163" s="71"/>
      <c r="G1163" s="70"/>
    </row>
    <row r="1164" spans="2:7" s="134" customFormat="1" x14ac:dyDescent="0.35">
      <c r="B1164" s="132"/>
      <c r="C1164" s="132"/>
      <c r="D1164" s="69"/>
      <c r="E1164" s="138"/>
      <c r="F1164" s="71"/>
      <c r="G1164" s="70"/>
    </row>
    <row r="1165" spans="2:7" s="134" customFormat="1" x14ac:dyDescent="0.35">
      <c r="B1165" s="132"/>
      <c r="C1165" s="132"/>
      <c r="D1165" s="69"/>
      <c r="E1165" s="138"/>
      <c r="F1165" s="71"/>
      <c r="G1165" s="70"/>
    </row>
    <row r="1166" spans="2:7" s="134" customFormat="1" x14ac:dyDescent="0.35">
      <c r="B1166" s="132"/>
      <c r="C1166" s="132"/>
      <c r="D1166" s="69"/>
      <c r="E1166" s="138"/>
      <c r="F1166" s="71"/>
      <c r="G1166" s="70"/>
    </row>
    <row r="1167" spans="2:7" s="134" customFormat="1" x14ac:dyDescent="0.35">
      <c r="B1167" s="132"/>
      <c r="C1167" s="132"/>
      <c r="D1167" s="69"/>
      <c r="E1167" s="138"/>
      <c r="F1167" s="71"/>
      <c r="G1167" s="70"/>
    </row>
    <row r="1168" spans="2:7" s="134" customFormat="1" x14ac:dyDescent="0.35">
      <c r="B1168" s="132"/>
      <c r="C1168" s="132"/>
      <c r="D1168" s="69"/>
      <c r="E1168" s="138"/>
      <c r="F1168" s="71"/>
      <c r="G1168" s="70"/>
    </row>
    <row r="1169" spans="2:7" s="134" customFormat="1" x14ac:dyDescent="0.35">
      <c r="B1169" s="132"/>
      <c r="C1169" s="132"/>
      <c r="D1169" s="69"/>
      <c r="E1169" s="138"/>
      <c r="F1169" s="71"/>
      <c r="G1169" s="70"/>
    </row>
    <row r="1170" spans="2:7" s="134" customFormat="1" x14ac:dyDescent="0.35">
      <c r="B1170" s="132"/>
      <c r="C1170" s="132"/>
      <c r="D1170" s="69"/>
      <c r="E1170" s="138"/>
      <c r="F1170" s="71"/>
      <c r="G1170" s="70"/>
    </row>
    <row r="1171" spans="2:7" s="134" customFormat="1" x14ac:dyDescent="0.35">
      <c r="B1171" s="132"/>
      <c r="C1171" s="132"/>
      <c r="D1171" s="69"/>
      <c r="E1171" s="138"/>
      <c r="F1171" s="71"/>
      <c r="G1171" s="70"/>
    </row>
    <row r="1172" spans="2:7" s="134" customFormat="1" x14ac:dyDescent="0.35">
      <c r="B1172" s="132"/>
      <c r="C1172" s="132"/>
      <c r="D1172" s="69"/>
      <c r="E1172" s="138"/>
      <c r="F1172" s="71"/>
      <c r="G1172" s="70"/>
    </row>
    <row r="1173" spans="2:7" s="134" customFormat="1" x14ac:dyDescent="0.35">
      <c r="B1173" s="132"/>
      <c r="C1173" s="132"/>
      <c r="D1173" s="69"/>
      <c r="E1173" s="138"/>
      <c r="F1173" s="71"/>
      <c r="G1173" s="70"/>
    </row>
    <row r="1174" spans="2:7" s="134" customFormat="1" x14ac:dyDescent="0.35">
      <c r="B1174" s="132"/>
      <c r="C1174" s="132"/>
      <c r="D1174" s="69"/>
      <c r="E1174" s="138"/>
      <c r="F1174" s="71"/>
      <c r="G1174" s="70"/>
    </row>
    <row r="1175" spans="2:7" s="134" customFormat="1" x14ac:dyDescent="0.35">
      <c r="B1175" s="132"/>
      <c r="C1175" s="132"/>
      <c r="D1175" s="69"/>
      <c r="E1175" s="138"/>
      <c r="F1175" s="71"/>
      <c r="G1175" s="70"/>
    </row>
    <row r="1176" spans="2:7" s="134" customFormat="1" x14ac:dyDescent="0.35">
      <c r="B1176" s="132"/>
      <c r="C1176" s="132"/>
      <c r="D1176" s="69"/>
      <c r="E1176" s="138"/>
      <c r="F1176" s="71"/>
      <c r="G1176" s="70"/>
    </row>
    <row r="1177" spans="2:7" s="134" customFormat="1" x14ac:dyDescent="0.35">
      <c r="B1177" s="132"/>
      <c r="C1177" s="132"/>
      <c r="D1177" s="69"/>
      <c r="E1177" s="138"/>
      <c r="F1177" s="71"/>
      <c r="G1177" s="70"/>
    </row>
    <row r="1178" spans="2:7" s="134" customFormat="1" x14ac:dyDescent="0.35">
      <c r="B1178" s="132"/>
      <c r="C1178" s="132"/>
      <c r="D1178" s="69"/>
      <c r="E1178" s="138"/>
      <c r="F1178" s="71"/>
      <c r="G1178" s="70"/>
    </row>
    <row r="1179" spans="2:7" s="134" customFormat="1" x14ac:dyDescent="0.35">
      <c r="B1179" s="132"/>
      <c r="C1179" s="132"/>
      <c r="D1179" s="69"/>
      <c r="E1179" s="138"/>
      <c r="F1179" s="71"/>
      <c r="G1179" s="70"/>
    </row>
    <row r="1180" spans="2:7" s="134" customFormat="1" x14ac:dyDescent="0.35">
      <c r="B1180" s="132"/>
      <c r="C1180" s="132"/>
      <c r="D1180" s="69"/>
      <c r="E1180" s="138"/>
      <c r="F1180" s="71"/>
      <c r="G1180" s="70"/>
    </row>
    <row r="1181" spans="2:7" s="134" customFormat="1" x14ac:dyDescent="0.35">
      <c r="B1181" s="132"/>
      <c r="C1181" s="132"/>
      <c r="D1181" s="69"/>
      <c r="E1181" s="138"/>
      <c r="F1181" s="71"/>
      <c r="G1181" s="70"/>
    </row>
    <row r="1182" spans="2:7" s="134" customFormat="1" x14ac:dyDescent="0.35">
      <c r="B1182" s="132"/>
      <c r="C1182" s="132"/>
      <c r="D1182" s="69"/>
      <c r="E1182" s="138"/>
      <c r="F1182" s="71"/>
      <c r="G1182" s="70"/>
    </row>
    <row r="1183" spans="2:7" s="134" customFormat="1" x14ac:dyDescent="0.35">
      <c r="B1183" s="132"/>
      <c r="C1183" s="132"/>
      <c r="D1183" s="69"/>
      <c r="E1183" s="138"/>
      <c r="F1183" s="71"/>
      <c r="G1183" s="70"/>
    </row>
    <row r="1184" spans="2:7" s="134" customFormat="1" x14ac:dyDescent="0.35">
      <c r="B1184" s="132"/>
      <c r="C1184" s="132"/>
      <c r="D1184" s="69"/>
      <c r="E1184" s="138"/>
      <c r="F1184" s="71"/>
      <c r="G1184" s="70"/>
    </row>
    <row r="1185" spans="2:7" s="134" customFormat="1" x14ac:dyDescent="0.35">
      <c r="B1185" s="132"/>
      <c r="C1185" s="132"/>
      <c r="D1185" s="69"/>
      <c r="E1185" s="138"/>
      <c r="F1185" s="71"/>
      <c r="G1185" s="70"/>
    </row>
    <row r="1186" spans="2:7" s="134" customFormat="1" x14ac:dyDescent="0.35">
      <c r="B1186" s="132"/>
      <c r="C1186" s="132"/>
      <c r="D1186" s="69"/>
      <c r="E1186" s="138"/>
      <c r="F1186" s="71"/>
      <c r="G1186" s="70"/>
    </row>
    <row r="1187" spans="2:7" s="134" customFormat="1" x14ac:dyDescent="0.35">
      <c r="B1187" s="132"/>
      <c r="C1187" s="132"/>
      <c r="D1187" s="69"/>
      <c r="E1187" s="138"/>
      <c r="F1187" s="71"/>
      <c r="G1187" s="70"/>
    </row>
    <row r="1188" spans="2:7" s="134" customFormat="1" x14ac:dyDescent="0.35">
      <c r="B1188" s="132"/>
      <c r="C1188" s="132"/>
      <c r="D1188" s="69"/>
      <c r="E1188" s="138"/>
      <c r="F1188" s="71"/>
      <c r="G1188" s="70"/>
    </row>
    <row r="1189" spans="2:7" s="134" customFormat="1" x14ac:dyDescent="0.35">
      <c r="B1189" s="132"/>
      <c r="C1189" s="132"/>
      <c r="D1189" s="69"/>
      <c r="E1189" s="138"/>
      <c r="F1189" s="71"/>
      <c r="G1189" s="70"/>
    </row>
    <row r="1190" spans="2:7" s="134" customFormat="1" x14ac:dyDescent="0.35">
      <c r="B1190" s="132"/>
      <c r="C1190" s="132"/>
      <c r="D1190" s="69"/>
      <c r="E1190" s="138"/>
      <c r="F1190" s="71"/>
      <c r="G1190" s="70"/>
    </row>
    <row r="1191" spans="2:7" s="134" customFormat="1" x14ac:dyDescent="0.35">
      <c r="B1191" s="132"/>
      <c r="C1191" s="132"/>
      <c r="D1191" s="69"/>
      <c r="E1191" s="138"/>
      <c r="F1191" s="71"/>
      <c r="G1191" s="70"/>
    </row>
    <row r="1192" spans="2:7" s="134" customFormat="1" x14ac:dyDescent="0.35">
      <c r="B1192" s="132"/>
      <c r="C1192" s="132"/>
      <c r="D1192" s="69"/>
      <c r="E1192" s="138"/>
      <c r="F1192" s="71"/>
      <c r="G1192" s="70"/>
    </row>
    <row r="1193" spans="2:7" s="134" customFormat="1" x14ac:dyDescent="0.35">
      <c r="B1193" s="132"/>
      <c r="C1193" s="132"/>
      <c r="D1193" s="69"/>
      <c r="E1193" s="138"/>
      <c r="F1193" s="71"/>
      <c r="G1193" s="70"/>
    </row>
    <row r="1194" spans="2:7" s="134" customFormat="1" x14ac:dyDescent="0.35">
      <c r="B1194" s="132"/>
      <c r="C1194" s="132"/>
      <c r="D1194" s="69"/>
      <c r="E1194" s="138"/>
      <c r="F1194" s="71"/>
      <c r="G1194" s="70"/>
    </row>
    <row r="1195" spans="2:7" s="134" customFormat="1" x14ac:dyDescent="0.35">
      <c r="B1195" s="132"/>
      <c r="C1195" s="132"/>
      <c r="D1195" s="69"/>
      <c r="E1195" s="138"/>
      <c r="F1195" s="71"/>
      <c r="G1195" s="70"/>
    </row>
    <row r="1196" spans="2:7" s="134" customFormat="1" x14ac:dyDescent="0.35">
      <c r="B1196" s="132"/>
      <c r="C1196" s="132"/>
      <c r="D1196" s="69"/>
      <c r="E1196" s="138"/>
      <c r="F1196" s="71"/>
      <c r="G1196" s="70"/>
    </row>
    <row r="1197" spans="2:7" s="134" customFormat="1" x14ac:dyDescent="0.35">
      <c r="B1197" s="132"/>
      <c r="C1197" s="132"/>
      <c r="D1197" s="69"/>
      <c r="E1197" s="138"/>
      <c r="F1197" s="71"/>
      <c r="G1197" s="70"/>
    </row>
    <row r="1198" spans="2:7" s="134" customFormat="1" x14ac:dyDescent="0.35">
      <c r="B1198" s="132"/>
      <c r="C1198" s="132"/>
      <c r="D1198" s="69"/>
      <c r="E1198" s="138"/>
      <c r="F1198" s="71"/>
      <c r="G1198" s="70"/>
    </row>
    <row r="1199" spans="2:7" s="134" customFormat="1" x14ac:dyDescent="0.35">
      <c r="B1199" s="132"/>
      <c r="C1199" s="132"/>
      <c r="D1199" s="69"/>
      <c r="E1199" s="138"/>
      <c r="F1199" s="71"/>
      <c r="G1199" s="70"/>
    </row>
    <row r="1200" spans="2:7" s="134" customFormat="1" x14ac:dyDescent="0.35">
      <c r="B1200" s="132"/>
      <c r="C1200" s="132"/>
      <c r="D1200" s="69"/>
      <c r="E1200" s="138"/>
      <c r="F1200" s="71"/>
      <c r="G1200" s="70"/>
    </row>
    <row r="1201" spans="2:7" s="134" customFormat="1" x14ac:dyDescent="0.35">
      <c r="B1201" s="132"/>
      <c r="C1201" s="132"/>
      <c r="D1201" s="69"/>
      <c r="E1201" s="138"/>
      <c r="F1201" s="71"/>
      <c r="G1201" s="70"/>
    </row>
    <row r="1202" spans="2:7" s="134" customFormat="1" x14ac:dyDescent="0.35">
      <c r="B1202" s="132"/>
      <c r="C1202" s="132"/>
      <c r="D1202" s="69"/>
      <c r="E1202" s="138"/>
      <c r="F1202" s="71"/>
      <c r="G1202" s="70"/>
    </row>
    <row r="1203" spans="2:7" s="134" customFormat="1" x14ac:dyDescent="0.35">
      <c r="B1203" s="132"/>
      <c r="C1203" s="132"/>
      <c r="D1203" s="69"/>
      <c r="E1203" s="138"/>
      <c r="F1203" s="71"/>
      <c r="G1203" s="70"/>
    </row>
    <row r="1204" spans="2:7" s="134" customFormat="1" x14ac:dyDescent="0.35">
      <c r="B1204" s="132"/>
      <c r="C1204" s="132"/>
      <c r="D1204" s="69"/>
      <c r="E1204" s="138"/>
      <c r="F1204" s="71"/>
      <c r="G1204" s="70"/>
    </row>
    <row r="1205" spans="2:7" s="134" customFormat="1" x14ac:dyDescent="0.35">
      <c r="B1205" s="132"/>
      <c r="C1205" s="132"/>
      <c r="D1205" s="69"/>
      <c r="E1205" s="138"/>
      <c r="F1205" s="71"/>
      <c r="G1205" s="70"/>
    </row>
    <row r="1206" spans="2:7" s="134" customFormat="1" x14ac:dyDescent="0.35">
      <c r="B1206" s="132"/>
      <c r="C1206" s="132"/>
      <c r="D1206" s="69"/>
      <c r="E1206" s="138"/>
      <c r="F1206" s="71"/>
      <c r="G1206" s="70"/>
    </row>
    <row r="1207" spans="2:7" s="134" customFormat="1" x14ac:dyDescent="0.35">
      <c r="B1207" s="132"/>
      <c r="C1207" s="132"/>
      <c r="D1207" s="69"/>
      <c r="E1207" s="138"/>
      <c r="F1207" s="71"/>
      <c r="G1207" s="70"/>
    </row>
    <row r="1208" spans="2:7" s="134" customFormat="1" x14ac:dyDescent="0.35">
      <c r="B1208" s="132"/>
      <c r="C1208" s="132"/>
      <c r="D1208" s="69"/>
      <c r="E1208" s="138"/>
      <c r="F1208" s="71"/>
      <c r="G1208" s="70"/>
    </row>
    <row r="1209" spans="2:7" s="134" customFormat="1" x14ac:dyDescent="0.35">
      <c r="B1209" s="132"/>
      <c r="C1209" s="132"/>
      <c r="D1209" s="69"/>
      <c r="E1209" s="138"/>
      <c r="F1209" s="71"/>
      <c r="G1209" s="70"/>
    </row>
    <row r="1210" spans="2:7" s="134" customFormat="1" x14ac:dyDescent="0.35">
      <c r="B1210" s="132"/>
      <c r="C1210" s="132"/>
      <c r="D1210" s="69"/>
      <c r="E1210" s="138"/>
      <c r="F1210" s="71"/>
      <c r="G1210" s="70"/>
    </row>
    <row r="1211" spans="2:7" s="134" customFormat="1" x14ac:dyDescent="0.35">
      <c r="B1211" s="132"/>
      <c r="C1211" s="132"/>
      <c r="D1211" s="69"/>
      <c r="E1211" s="138"/>
      <c r="F1211" s="71"/>
      <c r="G1211" s="70"/>
    </row>
    <row r="1212" spans="2:7" s="134" customFormat="1" x14ac:dyDescent="0.35">
      <c r="B1212" s="132"/>
      <c r="C1212" s="132"/>
      <c r="D1212" s="69"/>
      <c r="E1212" s="138"/>
      <c r="F1212" s="71"/>
      <c r="G1212" s="70"/>
    </row>
    <row r="1213" spans="2:7" s="134" customFormat="1" x14ac:dyDescent="0.35">
      <c r="B1213" s="132"/>
      <c r="C1213" s="132"/>
      <c r="D1213" s="69"/>
      <c r="E1213" s="138"/>
      <c r="F1213" s="71"/>
      <c r="G1213" s="70"/>
    </row>
    <row r="1214" spans="2:7" s="134" customFormat="1" x14ac:dyDescent="0.35">
      <c r="B1214" s="132"/>
      <c r="C1214" s="132"/>
      <c r="D1214" s="69"/>
      <c r="E1214" s="138"/>
      <c r="F1214" s="71"/>
      <c r="G1214" s="70"/>
    </row>
    <row r="1215" spans="2:7" s="134" customFormat="1" x14ac:dyDescent="0.35">
      <c r="B1215" s="132"/>
      <c r="C1215" s="132"/>
      <c r="D1215" s="69"/>
      <c r="E1215" s="138"/>
      <c r="F1215" s="71"/>
      <c r="G1215" s="70"/>
    </row>
    <row r="1216" spans="2:7" s="134" customFormat="1" x14ac:dyDescent="0.35">
      <c r="B1216" s="132"/>
      <c r="C1216" s="132"/>
      <c r="D1216" s="69"/>
      <c r="E1216" s="138"/>
      <c r="F1216" s="71"/>
      <c r="G1216" s="70"/>
    </row>
    <row r="1217" spans="2:7" s="134" customFormat="1" x14ac:dyDescent="0.35">
      <c r="B1217" s="132"/>
      <c r="C1217" s="132"/>
      <c r="D1217" s="69"/>
      <c r="E1217" s="138"/>
      <c r="F1217" s="71"/>
      <c r="G1217" s="70"/>
    </row>
    <row r="1218" spans="2:7" s="134" customFormat="1" x14ac:dyDescent="0.35">
      <c r="B1218" s="132"/>
      <c r="C1218" s="132"/>
      <c r="D1218" s="69"/>
      <c r="E1218" s="138"/>
      <c r="F1218" s="71"/>
      <c r="G1218" s="70"/>
    </row>
    <row r="1219" spans="2:7" s="134" customFormat="1" x14ac:dyDescent="0.35">
      <c r="B1219" s="132"/>
      <c r="C1219" s="132"/>
      <c r="D1219" s="69"/>
      <c r="E1219" s="138"/>
      <c r="F1219" s="71"/>
      <c r="G1219" s="70"/>
    </row>
    <row r="1220" spans="2:7" s="134" customFormat="1" x14ac:dyDescent="0.35">
      <c r="B1220" s="132"/>
      <c r="C1220" s="132"/>
      <c r="D1220" s="69"/>
      <c r="E1220" s="138"/>
      <c r="F1220" s="71"/>
      <c r="G1220" s="70"/>
    </row>
    <row r="1221" spans="2:7" s="134" customFormat="1" x14ac:dyDescent="0.35">
      <c r="B1221" s="132"/>
      <c r="C1221" s="132"/>
      <c r="D1221" s="69"/>
      <c r="E1221" s="138"/>
      <c r="F1221" s="71"/>
      <c r="G1221" s="70"/>
    </row>
    <row r="1222" spans="2:7" s="134" customFormat="1" x14ac:dyDescent="0.35">
      <c r="B1222" s="132"/>
      <c r="C1222" s="132"/>
      <c r="D1222" s="69"/>
      <c r="E1222" s="138"/>
      <c r="F1222" s="71"/>
      <c r="G1222" s="70"/>
    </row>
    <row r="1223" spans="2:7" s="134" customFormat="1" x14ac:dyDescent="0.35">
      <c r="B1223" s="132"/>
      <c r="C1223" s="132"/>
      <c r="D1223" s="69"/>
      <c r="E1223" s="138"/>
      <c r="F1223" s="71"/>
      <c r="G1223" s="70"/>
    </row>
    <row r="1224" spans="2:7" s="134" customFormat="1" x14ac:dyDescent="0.35">
      <c r="B1224" s="132"/>
      <c r="C1224" s="132"/>
      <c r="D1224" s="69"/>
      <c r="E1224" s="138"/>
      <c r="F1224" s="71"/>
      <c r="G1224" s="70"/>
    </row>
    <row r="1225" spans="2:7" s="134" customFormat="1" x14ac:dyDescent="0.35">
      <c r="B1225" s="132"/>
      <c r="C1225" s="132"/>
      <c r="D1225" s="69"/>
      <c r="E1225" s="138"/>
      <c r="F1225" s="71"/>
      <c r="G1225" s="70"/>
    </row>
    <row r="1226" spans="2:7" s="134" customFormat="1" x14ac:dyDescent="0.35">
      <c r="B1226" s="132"/>
      <c r="C1226" s="132"/>
      <c r="D1226" s="69"/>
      <c r="E1226" s="138"/>
      <c r="F1226" s="71"/>
      <c r="G1226" s="70"/>
    </row>
    <row r="1227" spans="2:7" s="134" customFormat="1" x14ac:dyDescent="0.35">
      <c r="B1227" s="132"/>
      <c r="C1227" s="132"/>
      <c r="D1227" s="69"/>
      <c r="E1227" s="138"/>
      <c r="F1227" s="71"/>
      <c r="G1227" s="70"/>
    </row>
    <row r="1228" spans="2:7" s="134" customFormat="1" x14ac:dyDescent="0.35">
      <c r="B1228" s="132"/>
      <c r="C1228" s="132"/>
      <c r="D1228" s="69"/>
      <c r="E1228" s="138"/>
      <c r="F1228" s="71"/>
      <c r="G1228" s="70"/>
    </row>
    <row r="1229" spans="2:7" s="134" customFormat="1" x14ac:dyDescent="0.35">
      <c r="B1229" s="132"/>
      <c r="C1229" s="132"/>
      <c r="D1229" s="69"/>
      <c r="E1229" s="138"/>
      <c r="F1229" s="71"/>
      <c r="G1229" s="70"/>
    </row>
    <row r="1230" spans="2:7" s="134" customFormat="1" x14ac:dyDescent="0.35">
      <c r="B1230" s="132"/>
      <c r="C1230" s="132"/>
      <c r="D1230" s="69"/>
      <c r="E1230" s="138"/>
      <c r="F1230" s="71"/>
      <c r="G1230" s="70"/>
    </row>
    <row r="1231" spans="2:7" s="134" customFormat="1" x14ac:dyDescent="0.35">
      <c r="B1231" s="132"/>
      <c r="C1231" s="132"/>
      <c r="D1231" s="69"/>
      <c r="E1231" s="138"/>
      <c r="F1231" s="71"/>
      <c r="G1231" s="70"/>
    </row>
    <row r="1232" spans="2:7" s="134" customFormat="1" x14ac:dyDescent="0.35">
      <c r="B1232" s="132"/>
      <c r="C1232" s="132"/>
      <c r="D1232" s="69"/>
      <c r="E1232" s="138"/>
      <c r="F1232" s="71"/>
      <c r="G1232" s="70"/>
    </row>
    <row r="1233" spans="2:7" s="134" customFormat="1" x14ac:dyDescent="0.35">
      <c r="B1233" s="132"/>
      <c r="C1233" s="132"/>
      <c r="D1233" s="69"/>
      <c r="E1233" s="138"/>
      <c r="F1233" s="71"/>
      <c r="G1233" s="70"/>
    </row>
    <row r="1234" spans="2:7" s="134" customFormat="1" x14ac:dyDescent="0.35">
      <c r="B1234" s="132"/>
      <c r="C1234" s="132"/>
      <c r="D1234" s="69"/>
      <c r="E1234" s="138"/>
      <c r="F1234" s="71"/>
      <c r="G1234" s="70"/>
    </row>
    <row r="1235" spans="2:7" s="134" customFormat="1" x14ac:dyDescent="0.35">
      <c r="B1235" s="132"/>
      <c r="C1235" s="132"/>
      <c r="D1235" s="69"/>
      <c r="E1235" s="138"/>
      <c r="F1235" s="71"/>
      <c r="G1235" s="70"/>
    </row>
    <row r="1236" spans="2:7" s="134" customFormat="1" x14ac:dyDescent="0.35">
      <c r="B1236" s="132"/>
      <c r="C1236" s="132"/>
      <c r="D1236" s="69"/>
      <c r="E1236" s="138"/>
      <c r="F1236" s="71"/>
      <c r="G1236" s="70"/>
    </row>
    <row r="1237" spans="2:7" s="134" customFormat="1" x14ac:dyDescent="0.35">
      <c r="B1237" s="132"/>
      <c r="C1237" s="132"/>
      <c r="D1237" s="69"/>
      <c r="E1237" s="138"/>
      <c r="F1237" s="71"/>
      <c r="G1237" s="70"/>
    </row>
    <row r="1238" spans="2:7" s="134" customFormat="1" x14ac:dyDescent="0.35">
      <c r="B1238" s="132"/>
      <c r="C1238" s="132"/>
      <c r="D1238" s="69"/>
      <c r="E1238" s="138"/>
      <c r="F1238" s="71"/>
      <c r="G1238" s="70"/>
    </row>
    <row r="1239" spans="2:7" s="134" customFormat="1" x14ac:dyDescent="0.35">
      <c r="B1239" s="132"/>
      <c r="C1239" s="132"/>
      <c r="D1239" s="69"/>
      <c r="E1239" s="138"/>
      <c r="F1239" s="71"/>
      <c r="G1239" s="70"/>
    </row>
    <row r="1240" spans="2:7" s="134" customFormat="1" x14ac:dyDescent="0.35">
      <c r="B1240" s="132"/>
      <c r="C1240" s="132"/>
      <c r="D1240" s="69"/>
      <c r="E1240" s="138"/>
      <c r="F1240" s="71"/>
      <c r="G1240" s="70"/>
    </row>
    <row r="1241" spans="2:7" s="134" customFormat="1" x14ac:dyDescent="0.35">
      <c r="B1241" s="132"/>
      <c r="C1241" s="132"/>
      <c r="D1241" s="69"/>
      <c r="E1241" s="138"/>
      <c r="F1241" s="71"/>
      <c r="G1241" s="70"/>
    </row>
    <row r="1242" spans="2:7" s="134" customFormat="1" x14ac:dyDescent="0.35">
      <c r="B1242" s="132"/>
      <c r="C1242" s="132"/>
      <c r="D1242" s="69"/>
      <c r="E1242" s="138"/>
      <c r="F1242" s="71"/>
      <c r="G1242" s="70"/>
    </row>
    <row r="1243" spans="2:7" s="134" customFormat="1" x14ac:dyDescent="0.35">
      <c r="B1243" s="132"/>
      <c r="C1243" s="132"/>
      <c r="D1243" s="69"/>
      <c r="E1243" s="138"/>
      <c r="F1243" s="71"/>
      <c r="G1243" s="70"/>
    </row>
    <row r="1244" spans="2:7" s="134" customFormat="1" x14ac:dyDescent="0.35">
      <c r="B1244" s="132"/>
      <c r="C1244" s="132"/>
      <c r="D1244" s="69"/>
      <c r="E1244" s="138"/>
      <c r="F1244" s="71"/>
      <c r="G1244" s="70"/>
    </row>
    <row r="1245" spans="2:7" s="134" customFormat="1" x14ac:dyDescent="0.35">
      <c r="B1245" s="132"/>
      <c r="C1245" s="132"/>
      <c r="D1245" s="69"/>
      <c r="E1245" s="138"/>
      <c r="F1245" s="71"/>
      <c r="G1245" s="70"/>
    </row>
    <row r="1246" spans="2:7" s="134" customFormat="1" x14ac:dyDescent="0.35">
      <c r="B1246" s="132"/>
      <c r="C1246" s="132"/>
      <c r="D1246" s="69"/>
      <c r="E1246" s="138"/>
      <c r="F1246" s="71"/>
      <c r="G1246" s="70"/>
    </row>
    <row r="1247" spans="2:7" s="134" customFormat="1" x14ac:dyDescent="0.35">
      <c r="B1247" s="132"/>
      <c r="C1247" s="132"/>
      <c r="D1247" s="69"/>
      <c r="E1247" s="138"/>
      <c r="F1247" s="71"/>
      <c r="G1247" s="70"/>
    </row>
    <row r="1248" spans="2:7" s="134" customFormat="1" x14ac:dyDescent="0.35">
      <c r="B1248" s="132"/>
      <c r="C1248" s="132"/>
      <c r="D1248" s="69"/>
      <c r="E1248" s="138"/>
      <c r="F1248" s="71"/>
      <c r="G1248" s="70"/>
    </row>
    <row r="1249" spans="2:7" s="134" customFormat="1" x14ac:dyDescent="0.35">
      <c r="B1249" s="132"/>
      <c r="C1249" s="132"/>
      <c r="D1249" s="69"/>
      <c r="E1249" s="138"/>
      <c r="F1249" s="71"/>
      <c r="G1249" s="70"/>
    </row>
    <row r="1250" spans="2:7" s="134" customFormat="1" x14ac:dyDescent="0.35">
      <c r="B1250" s="132"/>
      <c r="C1250" s="132"/>
      <c r="D1250" s="69"/>
      <c r="E1250" s="138"/>
      <c r="F1250" s="71"/>
      <c r="G1250" s="70"/>
    </row>
    <row r="1251" spans="2:7" s="134" customFormat="1" x14ac:dyDescent="0.35">
      <c r="B1251" s="132"/>
      <c r="C1251" s="132"/>
      <c r="D1251" s="69"/>
      <c r="E1251" s="138"/>
      <c r="F1251" s="71"/>
      <c r="G1251" s="70"/>
    </row>
    <row r="1252" spans="2:7" s="134" customFormat="1" x14ac:dyDescent="0.35">
      <c r="B1252" s="132"/>
      <c r="C1252" s="132"/>
      <c r="D1252" s="69"/>
      <c r="E1252" s="138"/>
      <c r="F1252" s="71"/>
      <c r="G1252" s="70"/>
    </row>
    <row r="1253" spans="2:7" s="134" customFormat="1" x14ac:dyDescent="0.35">
      <c r="B1253" s="132"/>
      <c r="C1253" s="132"/>
      <c r="D1253" s="69"/>
      <c r="E1253" s="138"/>
      <c r="F1253" s="71"/>
      <c r="G1253" s="70"/>
    </row>
    <row r="1254" spans="2:7" s="134" customFormat="1" x14ac:dyDescent="0.35">
      <c r="B1254" s="132"/>
      <c r="C1254" s="132"/>
      <c r="D1254" s="69"/>
      <c r="E1254" s="138"/>
      <c r="F1254" s="71"/>
      <c r="G1254" s="70"/>
    </row>
    <row r="1255" spans="2:7" s="134" customFormat="1" x14ac:dyDescent="0.35">
      <c r="B1255" s="132"/>
      <c r="C1255" s="132"/>
      <c r="D1255" s="69"/>
      <c r="E1255" s="138"/>
      <c r="F1255" s="71"/>
      <c r="G1255" s="70"/>
    </row>
    <row r="1256" spans="2:7" s="134" customFormat="1" x14ac:dyDescent="0.35">
      <c r="B1256" s="132"/>
      <c r="C1256" s="132"/>
      <c r="D1256" s="69"/>
      <c r="E1256" s="138"/>
      <c r="F1256" s="71"/>
      <c r="G1256" s="70"/>
    </row>
    <row r="1257" spans="2:7" s="134" customFormat="1" x14ac:dyDescent="0.35">
      <c r="B1257" s="132"/>
      <c r="C1257" s="132"/>
      <c r="D1257" s="69"/>
      <c r="E1257" s="138"/>
      <c r="F1257" s="71"/>
      <c r="G1257" s="70"/>
    </row>
    <row r="1258" spans="2:7" s="134" customFormat="1" x14ac:dyDescent="0.35">
      <c r="B1258" s="132"/>
      <c r="C1258" s="132"/>
      <c r="D1258" s="69"/>
      <c r="E1258" s="138"/>
      <c r="F1258" s="71"/>
      <c r="G1258" s="70"/>
    </row>
    <row r="1259" spans="2:7" s="134" customFormat="1" x14ac:dyDescent="0.35">
      <c r="B1259" s="132"/>
      <c r="C1259" s="132"/>
      <c r="D1259" s="69"/>
      <c r="E1259" s="138"/>
      <c r="F1259" s="71"/>
      <c r="G1259" s="70"/>
    </row>
    <row r="1260" spans="2:7" s="134" customFormat="1" x14ac:dyDescent="0.35">
      <c r="B1260" s="132"/>
      <c r="C1260" s="132"/>
      <c r="D1260" s="69"/>
      <c r="E1260" s="138"/>
      <c r="F1260" s="71"/>
      <c r="G1260" s="70"/>
    </row>
    <row r="1261" spans="2:7" s="134" customFormat="1" x14ac:dyDescent="0.35">
      <c r="B1261" s="132"/>
      <c r="C1261" s="132"/>
      <c r="D1261" s="69"/>
      <c r="E1261" s="138"/>
      <c r="F1261" s="71"/>
      <c r="G1261" s="70"/>
    </row>
    <row r="1262" spans="2:7" s="134" customFormat="1" x14ac:dyDescent="0.35">
      <c r="B1262" s="132"/>
      <c r="C1262" s="132"/>
      <c r="D1262" s="69"/>
      <c r="E1262" s="138"/>
      <c r="F1262" s="71"/>
      <c r="G1262" s="70"/>
    </row>
    <row r="1263" spans="2:7" s="134" customFormat="1" x14ac:dyDescent="0.35">
      <c r="B1263" s="132"/>
      <c r="C1263" s="132"/>
      <c r="D1263" s="69"/>
      <c r="E1263" s="138"/>
      <c r="F1263" s="71"/>
      <c r="G1263" s="70"/>
    </row>
    <row r="1264" spans="2:7" s="134" customFormat="1" x14ac:dyDescent="0.35">
      <c r="B1264" s="132"/>
      <c r="C1264" s="132"/>
      <c r="D1264" s="69"/>
      <c r="E1264" s="138"/>
      <c r="F1264" s="71"/>
      <c r="G1264" s="70"/>
    </row>
    <row r="1265" spans="2:7" s="134" customFormat="1" x14ac:dyDescent="0.35">
      <c r="B1265" s="132"/>
      <c r="C1265" s="132"/>
      <c r="D1265" s="69"/>
      <c r="E1265" s="138"/>
      <c r="F1265" s="71"/>
      <c r="G1265" s="70"/>
    </row>
    <row r="1266" spans="2:7" s="134" customFormat="1" x14ac:dyDescent="0.35">
      <c r="B1266" s="132"/>
      <c r="C1266" s="132"/>
      <c r="D1266" s="69"/>
      <c r="E1266" s="138"/>
      <c r="F1266" s="71"/>
      <c r="G1266" s="70"/>
    </row>
    <row r="1267" spans="2:7" s="134" customFormat="1" x14ac:dyDescent="0.35">
      <c r="B1267" s="132"/>
      <c r="C1267" s="132"/>
      <c r="D1267" s="69"/>
      <c r="E1267" s="138"/>
      <c r="F1267" s="71"/>
      <c r="G1267" s="70"/>
    </row>
    <row r="1268" spans="2:7" s="134" customFormat="1" x14ac:dyDescent="0.35">
      <c r="B1268" s="132"/>
      <c r="C1268" s="132"/>
      <c r="D1268" s="69"/>
      <c r="E1268" s="138"/>
      <c r="F1268" s="71"/>
      <c r="G1268" s="70"/>
    </row>
    <row r="1269" spans="2:7" s="134" customFormat="1" x14ac:dyDescent="0.35">
      <c r="B1269" s="132"/>
      <c r="C1269" s="132"/>
      <c r="D1269" s="69"/>
      <c r="E1269" s="138"/>
      <c r="F1269" s="71"/>
      <c r="G1269" s="70"/>
    </row>
    <row r="1270" spans="2:7" s="134" customFormat="1" x14ac:dyDescent="0.35">
      <c r="B1270" s="132"/>
      <c r="C1270" s="132"/>
      <c r="D1270" s="69"/>
      <c r="E1270" s="138"/>
      <c r="F1270" s="71"/>
      <c r="G1270" s="70"/>
    </row>
    <row r="1271" spans="2:7" s="134" customFormat="1" x14ac:dyDescent="0.35">
      <c r="B1271" s="132"/>
      <c r="C1271" s="132"/>
      <c r="D1271" s="69"/>
      <c r="E1271" s="138"/>
      <c r="F1271" s="71"/>
      <c r="G1271" s="70"/>
    </row>
    <row r="1272" spans="2:7" s="134" customFormat="1" x14ac:dyDescent="0.35">
      <c r="B1272" s="132"/>
      <c r="C1272" s="132"/>
      <c r="D1272" s="69"/>
      <c r="E1272" s="138"/>
      <c r="F1272" s="71"/>
      <c r="G1272" s="70"/>
    </row>
    <row r="1273" spans="2:7" s="134" customFormat="1" x14ac:dyDescent="0.35">
      <c r="B1273" s="132"/>
      <c r="C1273" s="132"/>
      <c r="D1273" s="69"/>
      <c r="E1273" s="138"/>
      <c r="F1273" s="71"/>
      <c r="G1273" s="70"/>
    </row>
    <row r="1274" spans="2:7" s="134" customFormat="1" x14ac:dyDescent="0.35">
      <c r="B1274" s="132"/>
      <c r="C1274" s="132"/>
      <c r="D1274" s="69"/>
      <c r="E1274" s="138"/>
      <c r="F1274" s="71"/>
      <c r="G1274" s="70"/>
    </row>
    <row r="1275" spans="2:7" s="134" customFormat="1" x14ac:dyDescent="0.35">
      <c r="B1275" s="132"/>
      <c r="C1275" s="132"/>
      <c r="D1275" s="69"/>
      <c r="E1275" s="138"/>
      <c r="F1275" s="71"/>
      <c r="G1275" s="70"/>
    </row>
    <row r="1276" spans="2:7" s="134" customFormat="1" x14ac:dyDescent="0.35">
      <c r="B1276" s="132"/>
      <c r="C1276" s="132"/>
      <c r="D1276" s="69"/>
      <c r="E1276" s="138"/>
      <c r="F1276" s="71"/>
      <c r="G1276" s="70"/>
    </row>
    <row r="1277" spans="2:7" s="134" customFormat="1" x14ac:dyDescent="0.35">
      <c r="B1277" s="132"/>
      <c r="C1277" s="132"/>
      <c r="D1277" s="69"/>
      <c r="E1277" s="138"/>
      <c r="F1277" s="71"/>
      <c r="G1277" s="70"/>
    </row>
    <row r="1278" spans="2:7" s="134" customFormat="1" x14ac:dyDescent="0.35">
      <c r="B1278" s="132"/>
      <c r="C1278" s="132"/>
      <c r="D1278" s="69"/>
      <c r="E1278" s="138"/>
      <c r="F1278" s="71"/>
      <c r="G1278" s="70"/>
    </row>
    <row r="1279" spans="2:7" s="134" customFormat="1" x14ac:dyDescent="0.35">
      <c r="B1279" s="132"/>
      <c r="C1279" s="132"/>
      <c r="D1279" s="69"/>
      <c r="E1279" s="138"/>
      <c r="F1279" s="71"/>
      <c r="G1279" s="70"/>
    </row>
    <row r="1280" spans="2:7" s="134" customFormat="1" x14ac:dyDescent="0.35">
      <c r="B1280" s="132"/>
      <c r="C1280" s="132"/>
      <c r="D1280" s="69"/>
      <c r="E1280" s="138"/>
      <c r="F1280" s="71"/>
      <c r="G1280" s="70"/>
    </row>
    <row r="1281" spans="2:7" s="134" customFormat="1" x14ac:dyDescent="0.35">
      <c r="B1281" s="132"/>
      <c r="C1281" s="132"/>
      <c r="D1281" s="69"/>
      <c r="E1281" s="138"/>
      <c r="F1281" s="71"/>
      <c r="G1281" s="70"/>
    </row>
    <row r="1282" spans="2:7" s="134" customFormat="1" x14ac:dyDescent="0.35">
      <c r="B1282" s="132"/>
      <c r="C1282" s="132"/>
      <c r="D1282" s="69"/>
      <c r="E1282" s="138"/>
      <c r="F1282" s="71"/>
      <c r="G1282" s="70"/>
    </row>
    <row r="1283" spans="2:7" s="134" customFormat="1" x14ac:dyDescent="0.35">
      <c r="B1283" s="132"/>
      <c r="C1283" s="132"/>
      <c r="D1283" s="69"/>
      <c r="E1283" s="138"/>
      <c r="F1283" s="71"/>
      <c r="G1283" s="70"/>
    </row>
    <row r="1284" spans="2:7" s="134" customFormat="1" x14ac:dyDescent="0.35">
      <c r="B1284" s="132"/>
      <c r="C1284" s="132"/>
      <c r="D1284" s="69"/>
      <c r="E1284" s="138"/>
      <c r="F1284" s="71"/>
      <c r="G1284" s="70"/>
    </row>
    <row r="1285" spans="2:7" s="134" customFormat="1" x14ac:dyDescent="0.35">
      <c r="B1285" s="132"/>
      <c r="C1285" s="132"/>
      <c r="D1285" s="69"/>
      <c r="E1285" s="138"/>
      <c r="F1285" s="71"/>
      <c r="G1285" s="70"/>
    </row>
    <row r="1286" spans="2:7" s="134" customFormat="1" x14ac:dyDescent="0.35">
      <c r="B1286" s="132"/>
      <c r="C1286" s="132"/>
      <c r="D1286" s="69"/>
      <c r="E1286" s="138"/>
      <c r="F1286" s="71"/>
      <c r="G1286" s="70"/>
    </row>
    <row r="1287" spans="2:7" s="134" customFormat="1" x14ac:dyDescent="0.35">
      <c r="B1287" s="132"/>
      <c r="C1287" s="132"/>
      <c r="D1287" s="69"/>
      <c r="E1287" s="138"/>
      <c r="F1287" s="71"/>
      <c r="G1287" s="70"/>
    </row>
    <row r="1288" spans="2:7" s="134" customFormat="1" x14ac:dyDescent="0.35">
      <c r="B1288" s="132"/>
      <c r="C1288" s="132"/>
      <c r="D1288" s="69"/>
      <c r="E1288" s="138"/>
      <c r="F1288" s="71"/>
      <c r="G1288" s="70"/>
    </row>
    <row r="1289" spans="2:7" s="134" customFormat="1" x14ac:dyDescent="0.35">
      <c r="B1289" s="132"/>
      <c r="C1289" s="132"/>
      <c r="D1289" s="69"/>
      <c r="E1289" s="138"/>
      <c r="F1289" s="71"/>
      <c r="G1289" s="70"/>
    </row>
    <row r="1290" spans="2:7" s="134" customFormat="1" x14ac:dyDescent="0.35">
      <c r="B1290" s="132"/>
      <c r="C1290" s="132"/>
      <c r="D1290" s="69"/>
      <c r="E1290" s="138"/>
      <c r="F1290" s="71"/>
      <c r="G1290" s="70"/>
    </row>
    <row r="1291" spans="2:7" s="134" customFormat="1" x14ac:dyDescent="0.35">
      <c r="B1291" s="132"/>
      <c r="C1291" s="132"/>
      <c r="D1291" s="69"/>
      <c r="E1291" s="138"/>
      <c r="F1291" s="71"/>
      <c r="G1291" s="70"/>
    </row>
    <row r="1292" spans="2:7" s="134" customFormat="1" x14ac:dyDescent="0.35">
      <c r="B1292" s="132"/>
      <c r="C1292" s="132"/>
      <c r="D1292" s="69"/>
      <c r="E1292" s="138"/>
      <c r="F1292" s="71"/>
      <c r="G1292" s="70"/>
    </row>
    <row r="1293" spans="2:7" s="134" customFormat="1" x14ac:dyDescent="0.35">
      <c r="B1293" s="132"/>
      <c r="C1293" s="132"/>
      <c r="D1293" s="69"/>
      <c r="E1293" s="138"/>
      <c r="F1293" s="71"/>
      <c r="G1293" s="70"/>
    </row>
    <row r="1294" spans="2:7" s="134" customFormat="1" x14ac:dyDescent="0.35">
      <c r="B1294" s="132"/>
      <c r="C1294" s="132"/>
      <c r="D1294" s="69"/>
      <c r="E1294" s="138"/>
      <c r="F1294" s="71"/>
      <c r="G1294" s="70"/>
    </row>
    <row r="1295" spans="2:7" s="134" customFormat="1" x14ac:dyDescent="0.35">
      <c r="B1295" s="132"/>
      <c r="C1295" s="132"/>
      <c r="D1295" s="69"/>
      <c r="E1295" s="138"/>
      <c r="F1295" s="71"/>
      <c r="G1295" s="70"/>
    </row>
    <row r="1296" spans="2:7" s="134" customFormat="1" x14ac:dyDescent="0.35">
      <c r="B1296" s="132"/>
      <c r="C1296" s="132"/>
      <c r="D1296" s="69"/>
      <c r="E1296" s="138"/>
      <c r="F1296" s="71"/>
      <c r="G1296" s="70"/>
    </row>
    <row r="1297" spans="2:7" s="134" customFormat="1" x14ac:dyDescent="0.35">
      <c r="B1297" s="132"/>
      <c r="C1297" s="132"/>
      <c r="D1297" s="69"/>
      <c r="E1297" s="138"/>
      <c r="F1297" s="71"/>
      <c r="G1297" s="70"/>
    </row>
    <row r="1298" spans="2:7" s="134" customFormat="1" x14ac:dyDescent="0.35">
      <c r="B1298" s="132"/>
      <c r="C1298" s="132"/>
      <c r="D1298" s="69"/>
      <c r="E1298" s="138"/>
      <c r="F1298" s="71"/>
      <c r="G1298" s="70"/>
    </row>
    <row r="1299" spans="2:7" s="134" customFormat="1" x14ac:dyDescent="0.35">
      <c r="B1299" s="132"/>
      <c r="C1299" s="132"/>
      <c r="D1299" s="69"/>
      <c r="E1299" s="138"/>
      <c r="F1299" s="71"/>
      <c r="G1299" s="70"/>
    </row>
    <row r="1300" spans="2:7" s="134" customFormat="1" x14ac:dyDescent="0.35">
      <c r="B1300" s="132"/>
      <c r="C1300" s="132"/>
      <c r="D1300" s="69"/>
      <c r="E1300" s="138"/>
      <c r="F1300" s="71"/>
      <c r="G1300" s="70"/>
    </row>
    <row r="1301" spans="2:7" s="134" customFormat="1" x14ac:dyDescent="0.35">
      <c r="B1301" s="132"/>
      <c r="C1301" s="132"/>
      <c r="D1301" s="69"/>
      <c r="E1301" s="138"/>
      <c r="F1301" s="71"/>
      <c r="G1301" s="70"/>
    </row>
    <row r="1302" spans="2:7" s="134" customFormat="1" x14ac:dyDescent="0.35">
      <c r="B1302" s="132"/>
      <c r="C1302" s="132"/>
      <c r="D1302" s="69"/>
      <c r="E1302" s="138"/>
      <c r="F1302" s="71"/>
      <c r="G1302" s="70"/>
    </row>
    <row r="1303" spans="2:7" s="134" customFormat="1" x14ac:dyDescent="0.35">
      <c r="B1303" s="132"/>
      <c r="C1303" s="132"/>
      <c r="D1303" s="69"/>
      <c r="E1303" s="138"/>
      <c r="F1303" s="71"/>
      <c r="G1303" s="70"/>
    </row>
    <row r="1304" spans="2:7" s="134" customFormat="1" x14ac:dyDescent="0.35">
      <c r="B1304" s="132"/>
      <c r="C1304" s="132"/>
      <c r="D1304" s="69"/>
      <c r="E1304" s="138"/>
      <c r="F1304" s="71"/>
      <c r="G1304" s="70"/>
    </row>
    <row r="1305" spans="2:7" s="134" customFormat="1" x14ac:dyDescent="0.35">
      <c r="B1305" s="132"/>
      <c r="C1305" s="132"/>
      <c r="D1305" s="69"/>
      <c r="E1305" s="138"/>
      <c r="F1305" s="71"/>
      <c r="G1305" s="70"/>
    </row>
    <row r="1306" spans="2:7" s="134" customFormat="1" x14ac:dyDescent="0.35">
      <c r="B1306" s="132"/>
      <c r="C1306" s="132"/>
      <c r="D1306" s="69"/>
      <c r="E1306" s="138"/>
      <c r="F1306" s="71"/>
      <c r="G1306" s="70"/>
    </row>
    <row r="1307" spans="2:7" s="134" customFormat="1" x14ac:dyDescent="0.35">
      <c r="B1307" s="132"/>
      <c r="C1307" s="132"/>
      <c r="D1307" s="69"/>
      <c r="E1307" s="138"/>
      <c r="F1307" s="71"/>
      <c r="G1307" s="70"/>
    </row>
    <row r="1308" spans="2:7" s="134" customFormat="1" x14ac:dyDescent="0.35">
      <c r="B1308" s="132"/>
      <c r="C1308" s="132"/>
      <c r="D1308" s="69"/>
      <c r="E1308" s="138"/>
      <c r="F1308" s="71"/>
      <c r="G1308" s="70"/>
    </row>
    <row r="1309" spans="2:7" s="134" customFormat="1" x14ac:dyDescent="0.35">
      <c r="B1309" s="132"/>
      <c r="C1309" s="132"/>
      <c r="D1309" s="69"/>
      <c r="E1309" s="138"/>
      <c r="F1309" s="71"/>
      <c r="G1309" s="70"/>
    </row>
    <row r="1310" spans="2:7" s="134" customFormat="1" x14ac:dyDescent="0.35">
      <c r="B1310" s="132"/>
      <c r="C1310" s="132"/>
      <c r="D1310" s="69"/>
      <c r="E1310" s="138"/>
      <c r="F1310" s="71"/>
      <c r="G1310" s="70"/>
    </row>
    <row r="1311" spans="2:7" s="134" customFormat="1" x14ac:dyDescent="0.35">
      <c r="B1311" s="132"/>
      <c r="C1311" s="132"/>
      <c r="D1311" s="69"/>
      <c r="E1311" s="138"/>
      <c r="F1311" s="71"/>
      <c r="G1311" s="70"/>
    </row>
    <row r="1312" spans="2:7" s="134" customFormat="1" x14ac:dyDescent="0.35">
      <c r="B1312" s="132"/>
      <c r="C1312" s="132"/>
      <c r="D1312" s="69"/>
      <c r="E1312" s="138"/>
      <c r="F1312" s="71"/>
      <c r="G1312" s="70"/>
    </row>
    <row r="1313" spans="2:7" s="134" customFormat="1" x14ac:dyDescent="0.35">
      <c r="B1313" s="132"/>
      <c r="C1313" s="132"/>
      <c r="D1313" s="69"/>
      <c r="E1313" s="138"/>
      <c r="F1313" s="71"/>
      <c r="G1313" s="70"/>
    </row>
    <row r="1314" spans="2:7" s="134" customFormat="1" x14ac:dyDescent="0.35">
      <c r="B1314" s="132"/>
      <c r="C1314" s="132"/>
      <c r="D1314" s="69"/>
      <c r="E1314" s="138"/>
      <c r="F1314" s="71"/>
      <c r="G1314" s="70"/>
    </row>
    <row r="1315" spans="2:7" s="134" customFormat="1" x14ac:dyDescent="0.35">
      <c r="B1315" s="132"/>
      <c r="C1315" s="132"/>
      <c r="D1315" s="69"/>
      <c r="E1315" s="138"/>
      <c r="F1315" s="71"/>
      <c r="G1315" s="70"/>
    </row>
    <row r="1316" spans="2:7" s="134" customFormat="1" x14ac:dyDescent="0.35">
      <c r="B1316" s="132"/>
      <c r="C1316" s="132"/>
      <c r="D1316" s="69"/>
      <c r="E1316" s="138"/>
      <c r="F1316" s="71"/>
      <c r="G1316" s="70"/>
    </row>
    <row r="1317" spans="2:7" s="134" customFormat="1" x14ac:dyDescent="0.35">
      <c r="B1317" s="132"/>
      <c r="C1317" s="132"/>
      <c r="D1317" s="69"/>
      <c r="E1317" s="138"/>
      <c r="F1317" s="71"/>
      <c r="G1317" s="70"/>
    </row>
    <row r="1318" spans="2:7" s="134" customFormat="1" x14ac:dyDescent="0.35">
      <c r="B1318" s="132"/>
      <c r="C1318" s="132"/>
      <c r="D1318" s="69"/>
      <c r="E1318" s="138"/>
      <c r="F1318" s="71"/>
      <c r="G1318" s="70"/>
    </row>
    <row r="1319" spans="2:7" s="134" customFormat="1" x14ac:dyDescent="0.35">
      <c r="B1319" s="132"/>
      <c r="C1319" s="132"/>
      <c r="D1319" s="69"/>
      <c r="E1319" s="138"/>
      <c r="F1319" s="71"/>
      <c r="G1319" s="70"/>
    </row>
    <row r="1320" spans="2:7" s="134" customFormat="1" x14ac:dyDescent="0.35">
      <c r="B1320" s="132"/>
      <c r="C1320" s="132"/>
      <c r="D1320" s="69"/>
      <c r="E1320" s="138"/>
      <c r="F1320" s="71"/>
      <c r="G1320" s="70"/>
    </row>
    <row r="1321" spans="2:7" s="134" customFormat="1" x14ac:dyDescent="0.35">
      <c r="B1321" s="132"/>
      <c r="C1321" s="132"/>
      <c r="D1321" s="69"/>
      <c r="E1321" s="138"/>
      <c r="F1321" s="71"/>
      <c r="G1321" s="70"/>
    </row>
    <row r="1322" spans="2:7" s="134" customFormat="1" x14ac:dyDescent="0.35">
      <c r="B1322" s="132"/>
      <c r="C1322" s="132"/>
      <c r="D1322" s="69"/>
      <c r="E1322" s="138"/>
      <c r="F1322" s="71"/>
      <c r="G1322" s="70"/>
    </row>
    <row r="1323" spans="2:7" s="134" customFormat="1" x14ac:dyDescent="0.35">
      <c r="B1323" s="132"/>
      <c r="C1323" s="132"/>
      <c r="D1323" s="69"/>
      <c r="E1323" s="138"/>
      <c r="F1323" s="71"/>
      <c r="G1323" s="70"/>
    </row>
    <row r="1324" spans="2:7" s="134" customFormat="1" x14ac:dyDescent="0.35">
      <c r="B1324" s="132"/>
      <c r="C1324" s="132"/>
      <c r="D1324" s="69"/>
      <c r="E1324" s="138"/>
      <c r="F1324" s="71"/>
      <c r="G1324" s="70"/>
    </row>
    <row r="1325" spans="2:7" s="134" customFormat="1" x14ac:dyDescent="0.35">
      <c r="B1325" s="132"/>
      <c r="C1325" s="132"/>
      <c r="D1325" s="69"/>
      <c r="E1325" s="138"/>
      <c r="F1325" s="71"/>
      <c r="G1325" s="70"/>
    </row>
    <row r="1326" spans="2:7" s="134" customFormat="1" x14ac:dyDescent="0.35">
      <c r="B1326" s="132"/>
      <c r="C1326" s="132"/>
      <c r="D1326" s="69"/>
      <c r="E1326" s="138"/>
      <c r="F1326" s="71"/>
      <c r="G1326" s="70"/>
    </row>
    <row r="1327" spans="2:7" s="134" customFormat="1" x14ac:dyDescent="0.35">
      <c r="B1327" s="132"/>
      <c r="C1327" s="132"/>
      <c r="D1327" s="69"/>
      <c r="E1327" s="138"/>
      <c r="F1327" s="71"/>
      <c r="G1327" s="70"/>
    </row>
    <row r="1328" spans="2:7" s="134" customFormat="1" x14ac:dyDescent="0.35">
      <c r="B1328" s="132"/>
      <c r="C1328" s="132"/>
      <c r="D1328" s="69"/>
      <c r="E1328" s="138"/>
      <c r="F1328" s="71"/>
      <c r="G1328" s="70"/>
    </row>
    <row r="1329" spans="2:7" s="134" customFormat="1" x14ac:dyDescent="0.35">
      <c r="B1329" s="132"/>
      <c r="C1329" s="132"/>
      <c r="D1329" s="69"/>
      <c r="E1329" s="138"/>
      <c r="F1329" s="71"/>
      <c r="G1329" s="70"/>
    </row>
    <row r="1330" spans="2:7" s="134" customFormat="1" x14ac:dyDescent="0.35">
      <c r="B1330" s="132"/>
      <c r="C1330" s="132"/>
      <c r="D1330" s="69"/>
      <c r="E1330" s="138"/>
      <c r="F1330" s="71"/>
      <c r="G1330" s="70"/>
    </row>
    <row r="1331" spans="2:7" s="134" customFormat="1" x14ac:dyDescent="0.35">
      <c r="B1331" s="132"/>
      <c r="C1331" s="132"/>
      <c r="D1331" s="69"/>
      <c r="E1331" s="138"/>
      <c r="F1331" s="71"/>
      <c r="G1331" s="70"/>
    </row>
    <row r="1332" spans="2:7" s="134" customFormat="1" x14ac:dyDescent="0.35">
      <c r="B1332" s="132"/>
      <c r="C1332" s="132"/>
      <c r="D1332" s="69"/>
      <c r="E1332" s="138"/>
      <c r="F1332" s="71"/>
      <c r="G1332" s="70"/>
    </row>
    <row r="1333" spans="2:7" s="134" customFormat="1" x14ac:dyDescent="0.35">
      <c r="B1333" s="132"/>
      <c r="C1333" s="132"/>
      <c r="D1333" s="69"/>
      <c r="E1333" s="138"/>
      <c r="F1333" s="71"/>
      <c r="G1333" s="70"/>
    </row>
    <row r="1334" spans="2:7" s="134" customFormat="1" x14ac:dyDescent="0.35">
      <c r="B1334" s="132"/>
      <c r="C1334" s="132"/>
      <c r="D1334" s="69"/>
      <c r="E1334" s="138"/>
      <c r="F1334" s="71"/>
      <c r="G1334" s="70"/>
    </row>
    <row r="1335" spans="2:7" s="134" customFormat="1" x14ac:dyDescent="0.35">
      <c r="B1335" s="132"/>
      <c r="C1335" s="132"/>
      <c r="D1335" s="69"/>
      <c r="E1335" s="138"/>
      <c r="F1335" s="71"/>
      <c r="G1335" s="70"/>
    </row>
    <row r="1336" spans="2:7" s="134" customFormat="1" x14ac:dyDescent="0.35">
      <c r="B1336" s="132"/>
      <c r="C1336" s="132"/>
      <c r="D1336" s="69"/>
      <c r="E1336" s="138"/>
      <c r="F1336" s="71"/>
      <c r="G1336" s="70"/>
    </row>
    <row r="1337" spans="2:7" s="134" customFormat="1" x14ac:dyDescent="0.35">
      <c r="B1337" s="132"/>
      <c r="C1337" s="132"/>
      <c r="D1337" s="69"/>
      <c r="E1337" s="138"/>
      <c r="F1337" s="71"/>
      <c r="G1337" s="70"/>
    </row>
    <row r="1338" spans="2:7" s="134" customFormat="1" x14ac:dyDescent="0.35">
      <c r="B1338" s="132"/>
      <c r="C1338" s="132"/>
      <c r="D1338" s="69"/>
      <c r="E1338" s="138"/>
      <c r="F1338" s="71"/>
      <c r="G1338" s="70"/>
    </row>
    <row r="1339" spans="2:7" s="134" customFormat="1" x14ac:dyDescent="0.35">
      <c r="B1339" s="132"/>
      <c r="C1339" s="132"/>
      <c r="D1339" s="69"/>
      <c r="E1339" s="138"/>
      <c r="F1339" s="71"/>
      <c r="G1339" s="70"/>
    </row>
    <row r="1340" spans="2:7" s="134" customFormat="1" x14ac:dyDescent="0.35">
      <c r="B1340" s="132"/>
      <c r="C1340" s="132"/>
      <c r="D1340" s="69"/>
      <c r="E1340" s="138"/>
      <c r="F1340" s="71"/>
      <c r="G1340" s="70"/>
    </row>
    <row r="1341" spans="2:7" s="134" customFormat="1" x14ac:dyDescent="0.35">
      <c r="B1341" s="132"/>
      <c r="C1341" s="132"/>
      <c r="D1341" s="69"/>
      <c r="E1341" s="138"/>
      <c r="F1341" s="71"/>
      <c r="G1341" s="70"/>
    </row>
    <row r="1342" spans="2:7" s="134" customFormat="1" x14ac:dyDescent="0.35">
      <c r="B1342" s="132"/>
      <c r="C1342" s="132"/>
      <c r="D1342" s="69"/>
      <c r="E1342" s="138"/>
      <c r="F1342" s="71"/>
      <c r="G1342" s="70"/>
    </row>
    <row r="1343" spans="2:7" s="134" customFormat="1" x14ac:dyDescent="0.35">
      <c r="B1343" s="132"/>
      <c r="C1343" s="132"/>
      <c r="D1343" s="69"/>
      <c r="E1343" s="138"/>
      <c r="F1343" s="71"/>
      <c r="G1343" s="70"/>
    </row>
    <row r="1344" spans="2:7" s="134" customFormat="1" x14ac:dyDescent="0.35">
      <c r="B1344" s="132"/>
      <c r="C1344" s="132"/>
      <c r="D1344" s="69"/>
      <c r="E1344" s="138"/>
      <c r="F1344" s="71"/>
      <c r="G1344" s="70"/>
    </row>
    <row r="1345" spans="2:7" s="134" customFormat="1" x14ac:dyDescent="0.35">
      <c r="B1345" s="132"/>
      <c r="C1345" s="132"/>
      <c r="D1345" s="69"/>
      <c r="E1345" s="138"/>
      <c r="F1345" s="71"/>
      <c r="G1345" s="70"/>
    </row>
    <row r="1346" spans="2:7" s="134" customFormat="1" x14ac:dyDescent="0.35">
      <c r="B1346" s="132"/>
      <c r="C1346" s="132"/>
      <c r="D1346" s="69"/>
      <c r="E1346" s="138"/>
      <c r="F1346" s="71"/>
      <c r="G1346" s="70"/>
    </row>
    <row r="1347" spans="2:7" s="134" customFormat="1" x14ac:dyDescent="0.35">
      <c r="B1347" s="132"/>
      <c r="C1347" s="132"/>
      <c r="D1347" s="69"/>
      <c r="E1347" s="138"/>
      <c r="F1347" s="71"/>
      <c r="G1347" s="70"/>
    </row>
    <row r="1348" spans="2:7" s="134" customFormat="1" x14ac:dyDescent="0.35">
      <c r="B1348" s="132"/>
      <c r="C1348" s="132"/>
      <c r="D1348" s="69"/>
      <c r="E1348" s="138"/>
      <c r="F1348" s="71"/>
      <c r="G1348" s="70"/>
    </row>
    <row r="1349" spans="2:7" s="134" customFormat="1" x14ac:dyDescent="0.35">
      <c r="B1349" s="132"/>
      <c r="C1349" s="132"/>
      <c r="D1349" s="69"/>
      <c r="E1349" s="138"/>
      <c r="F1349" s="71"/>
      <c r="G1349" s="70"/>
    </row>
    <row r="1350" spans="2:7" s="134" customFormat="1" x14ac:dyDescent="0.35">
      <c r="B1350" s="132"/>
      <c r="C1350" s="132"/>
      <c r="D1350" s="69"/>
      <c r="E1350" s="138"/>
      <c r="F1350" s="71"/>
      <c r="G1350" s="70"/>
    </row>
    <row r="1351" spans="2:7" s="134" customFormat="1" x14ac:dyDescent="0.35">
      <c r="B1351" s="132"/>
      <c r="C1351" s="132"/>
      <c r="D1351" s="69"/>
      <c r="E1351" s="138"/>
      <c r="F1351" s="71"/>
      <c r="G1351" s="70"/>
    </row>
    <row r="1352" spans="2:7" s="134" customFormat="1" x14ac:dyDescent="0.35">
      <c r="B1352" s="132"/>
      <c r="C1352" s="132"/>
      <c r="D1352" s="69"/>
      <c r="E1352" s="138"/>
      <c r="F1352" s="71"/>
      <c r="G1352" s="70"/>
    </row>
    <row r="1353" spans="2:7" s="134" customFormat="1" x14ac:dyDescent="0.35">
      <c r="B1353" s="132"/>
      <c r="C1353" s="132"/>
      <c r="D1353" s="69"/>
      <c r="E1353" s="138"/>
      <c r="F1353" s="71"/>
      <c r="G1353" s="70"/>
    </row>
    <row r="1354" spans="2:7" s="134" customFormat="1" x14ac:dyDescent="0.35">
      <c r="B1354" s="132"/>
      <c r="C1354" s="132"/>
      <c r="D1354" s="69"/>
      <c r="E1354" s="138"/>
      <c r="F1354" s="71"/>
      <c r="G1354" s="70"/>
    </row>
    <row r="1355" spans="2:7" s="134" customFormat="1" x14ac:dyDescent="0.35">
      <c r="B1355" s="132"/>
      <c r="C1355" s="132"/>
      <c r="D1355" s="69"/>
      <c r="E1355" s="138"/>
      <c r="F1355" s="71"/>
      <c r="G1355" s="70"/>
    </row>
    <row r="1356" spans="2:7" s="134" customFormat="1" x14ac:dyDescent="0.35">
      <c r="B1356" s="132"/>
      <c r="C1356" s="132"/>
      <c r="D1356" s="69"/>
      <c r="E1356" s="138"/>
      <c r="F1356" s="71"/>
      <c r="G1356" s="70"/>
    </row>
    <row r="1357" spans="2:7" s="134" customFormat="1" x14ac:dyDescent="0.35">
      <c r="B1357" s="132"/>
      <c r="C1357" s="132"/>
      <c r="D1357" s="69"/>
      <c r="E1357" s="138"/>
      <c r="F1357" s="71"/>
      <c r="G1357" s="70"/>
    </row>
    <row r="1358" spans="2:7" s="134" customFormat="1" x14ac:dyDescent="0.35">
      <c r="B1358" s="132"/>
      <c r="C1358" s="132"/>
      <c r="D1358" s="69"/>
      <c r="E1358" s="138"/>
      <c r="F1358" s="71"/>
      <c r="G1358" s="70"/>
    </row>
    <row r="1359" spans="2:7" s="134" customFormat="1" x14ac:dyDescent="0.35">
      <c r="B1359" s="132"/>
      <c r="C1359" s="132"/>
      <c r="D1359" s="69"/>
      <c r="E1359" s="138"/>
      <c r="F1359" s="71"/>
      <c r="G1359" s="70"/>
    </row>
    <row r="1360" spans="2:7" s="134" customFormat="1" x14ac:dyDescent="0.35">
      <c r="B1360" s="132"/>
      <c r="C1360" s="132"/>
      <c r="D1360" s="69"/>
      <c r="E1360" s="138"/>
      <c r="F1360" s="71"/>
      <c r="G1360" s="70"/>
    </row>
    <row r="1361" spans="2:7" s="134" customFormat="1" x14ac:dyDescent="0.35">
      <c r="B1361" s="132"/>
      <c r="C1361" s="132"/>
      <c r="D1361" s="69"/>
      <c r="E1361" s="138"/>
      <c r="F1361" s="71"/>
      <c r="G1361" s="70"/>
    </row>
    <row r="1362" spans="2:7" s="134" customFormat="1" x14ac:dyDescent="0.35">
      <c r="B1362" s="132"/>
      <c r="C1362" s="132"/>
      <c r="D1362" s="69"/>
      <c r="E1362" s="138"/>
      <c r="F1362" s="71"/>
      <c r="G1362" s="70"/>
    </row>
    <row r="1363" spans="2:7" s="134" customFormat="1" x14ac:dyDescent="0.35">
      <c r="B1363" s="132"/>
      <c r="C1363" s="132"/>
      <c r="D1363" s="69"/>
      <c r="E1363" s="138"/>
      <c r="F1363" s="71"/>
      <c r="G1363" s="70"/>
    </row>
    <row r="1364" spans="2:7" s="134" customFormat="1" x14ac:dyDescent="0.35">
      <c r="B1364" s="132"/>
      <c r="C1364" s="132"/>
      <c r="D1364" s="69"/>
      <c r="E1364" s="138"/>
      <c r="F1364" s="71"/>
      <c r="G1364" s="70"/>
    </row>
    <row r="1365" spans="2:7" s="134" customFormat="1" x14ac:dyDescent="0.35">
      <c r="B1365" s="132"/>
      <c r="C1365" s="132"/>
      <c r="D1365" s="69"/>
      <c r="E1365" s="138"/>
      <c r="F1365" s="71"/>
      <c r="G1365" s="70"/>
    </row>
    <row r="1366" spans="2:7" s="134" customFormat="1" x14ac:dyDescent="0.35">
      <c r="B1366" s="132"/>
      <c r="C1366" s="132"/>
      <c r="D1366" s="69"/>
      <c r="E1366" s="138"/>
      <c r="F1366" s="71"/>
      <c r="G1366" s="70"/>
    </row>
    <row r="1367" spans="2:7" s="134" customFormat="1" x14ac:dyDescent="0.35">
      <c r="B1367" s="132"/>
      <c r="C1367" s="132"/>
      <c r="D1367" s="69"/>
      <c r="E1367" s="138"/>
      <c r="F1367" s="71"/>
      <c r="G1367" s="70"/>
    </row>
    <row r="1368" spans="2:7" s="134" customFormat="1" x14ac:dyDescent="0.35">
      <c r="B1368" s="132"/>
      <c r="C1368" s="132"/>
      <c r="D1368" s="69"/>
      <c r="E1368" s="138"/>
      <c r="F1368" s="71"/>
      <c r="G1368" s="70"/>
    </row>
    <row r="1369" spans="2:7" s="134" customFormat="1" x14ac:dyDescent="0.35">
      <c r="B1369" s="132"/>
      <c r="C1369" s="132"/>
      <c r="D1369" s="69"/>
      <c r="E1369" s="138"/>
      <c r="F1369" s="71"/>
      <c r="G1369" s="70"/>
    </row>
    <row r="1370" spans="2:7" s="134" customFormat="1" x14ac:dyDescent="0.35">
      <c r="B1370" s="132"/>
      <c r="C1370" s="132"/>
      <c r="D1370" s="69"/>
      <c r="E1370" s="138"/>
      <c r="F1370" s="71"/>
      <c r="G1370" s="70"/>
    </row>
    <row r="1371" spans="2:7" s="134" customFormat="1" x14ac:dyDescent="0.35">
      <c r="B1371" s="132"/>
      <c r="C1371" s="132"/>
      <c r="D1371" s="69"/>
      <c r="E1371" s="138"/>
      <c r="F1371" s="71"/>
      <c r="G1371" s="70"/>
    </row>
    <row r="1372" spans="2:7" s="134" customFormat="1" x14ac:dyDescent="0.35">
      <c r="B1372" s="132"/>
      <c r="C1372" s="132"/>
      <c r="D1372" s="69"/>
      <c r="E1372" s="138"/>
      <c r="F1372" s="71"/>
      <c r="G1372" s="70"/>
    </row>
    <row r="1373" spans="2:7" s="134" customFormat="1" x14ac:dyDescent="0.35">
      <c r="B1373" s="132"/>
      <c r="C1373" s="132"/>
      <c r="D1373" s="69"/>
      <c r="E1373" s="138"/>
      <c r="F1373" s="71"/>
      <c r="G1373" s="70"/>
    </row>
    <row r="1374" spans="2:7" s="134" customFormat="1" x14ac:dyDescent="0.35">
      <c r="B1374" s="132"/>
      <c r="C1374" s="132"/>
      <c r="D1374" s="69"/>
      <c r="E1374" s="138"/>
      <c r="F1374" s="71"/>
      <c r="G1374" s="70"/>
    </row>
    <row r="1375" spans="2:7" s="134" customFormat="1" x14ac:dyDescent="0.35">
      <c r="B1375" s="132"/>
      <c r="C1375" s="132"/>
      <c r="D1375" s="69"/>
      <c r="E1375" s="138"/>
      <c r="F1375" s="71"/>
      <c r="G1375" s="70"/>
    </row>
    <row r="1376" spans="2:7" s="134" customFormat="1" x14ac:dyDescent="0.35">
      <c r="B1376" s="132"/>
      <c r="C1376" s="132"/>
      <c r="D1376" s="69"/>
      <c r="E1376" s="138"/>
      <c r="F1376" s="71"/>
      <c r="G1376" s="70"/>
    </row>
    <row r="1377" spans="2:7" s="134" customFormat="1" x14ac:dyDescent="0.35">
      <c r="B1377" s="132"/>
      <c r="C1377" s="132"/>
      <c r="D1377" s="69"/>
      <c r="E1377" s="138"/>
      <c r="F1377" s="71"/>
      <c r="G1377" s="70"/>
    </row>
    <row r="1378" spans="2:7" s="134" customFormat="1" x14ac:dyDescent="0.35">
      <c r="B1378" s="132"/>
      <c r="C1378" s="132"/>
      <c r="D1378" s="69"/>
      <c r="E1378" s="138"/>
      <c r="F1378" s="71"/>
      <c r="G1378" s="70"/>
    </row>
    <row r="1379" spans="2:7" s="134" customFormat="1" x14ac:dyDescent="0.35">
      <c r="B1379" s="132"/>
      <c r="C1379" s="132"/>
      <c r="D1379" s="69"/>
      <c r="E1379" s="138"/>
      <c r="F1379" s="71"/>
      <c r="G1379" s="70"/>
    </row>
    <row r="1380" spans="2:7" s="134" customFormat="1" x14ac:dyDescent="0.35">
      <c r="B1380" s="132"/>
      <c r="C1380" s="132"/>
      <c r="D1380" s="69"/>
      <c r="E1380" s="138"/>
      <c r="F1380" s="71"/>
      <c r="G1380" s="70"/>
    </row>
    <row r="1381" spans="2:7" s="134" customFormat="1" x14ac:dyDescent="0.35">
      <c r="B1381" s="132"/>
      <c r="C1381" s="132"/>
      <c r="D1381" s="69"/>
      <c r="E1381" s="138"/>
      <c r="F1381" s="71"/>
      <c r="G1381" s="70"/>
    </row>
    <row r="1382" spans="2:7" s="134" customFormat="1" x14ac:dyDescent="0.35">
      <c r="B1382" s="132"/>
      <c r="C1382" s="132"/>
      <c r="D1382" s="69"/>
      <c r="E1382" s="138"/>
      <c r="F1382" s="71"/>
      <c r="G1382" s="70"/>
    </row>
    <row r="1383" spans="2:7" s="134" customFormat="1" x14ac:dyDescent="0.35">
      <c r="B1383" s="132"/>
      <c r="C1383" s="132"/>
      <c r="D1383" s="69"/>
      <c r="E1383" s="138"/>
      <c r="F1383" s="71"/>
      <c r="G1383" s="70"/>
    </row>
    <row r="1384" spans="2:7" s="134" customFormat="1" x14ac:dyDescent="0.35">
      <c r="B1384" s="132"/>
      <c r="C1384" s="132"/>
      <c r="D1384" s="69"/>
      <c r="E1384" s="138"/>
      <c r="F1384" s="71"/>
      <c r="G1384" s="70"/>
    </row>
    <row r="1385" spans="2:7" s="134" customFormat="1" x14ac:dyDescent="0.35">
      <c r="B1385" s="132"/>
      <c r="C1385" s="132"/>
      <c r="D1385" s="69"/>
      <c r="E1385" s="138"/>
      <c r="F1385" s="71"/>
      <c r="G1385" s="70"/>
    </row>
    <row r="1386" spans="2:7" s="134" customFormat="1" x14ac:dyDescent="0.35">
      <c r="B1386" s="132"/>
      <c r="C1386" s="132"/>
      <c r="D1386" s="69"/>
      <c r="E1386" s="138"/>
      <c r="F1386" s="71"/>
      <c r="G1386" s="70"/>
    </row>
    <row r="1387" spans="2:7" s="134" customFormat="1" x14ac:dyDescent="0.35">
      <c r="B1387" s="132"/>
      <c r="C1387" s="132"/>
      <c r="D1387" s="69"/>
      <c r="E1387" s="138"/>
      <c r="F1387" s="71"/>
      <c r="G1387" s="70"/>
    </row>
    <row r="1388" spans="2:7" s="134" customFormat="1" x14ac:dyDescent="0.35">
      <c r="B1388" s="132"/>
      <c r="C1388" s="132"/>
      <c r="D1388" s="69"/>
      <c r="E1388" s="138"/>
      <c r="F1388" s="71"/>
      <c r="G1388" s="70"/>
    </row>
    <row r="1389" spans="2:7" s="134" customFormat="1" x14ac:dyDescent="0.35">
      <c r="B1389" s="132"/>
      <c r="C1389" s="132"/>
      <c r="D1389" s="69"/>
      <c r="E1389" s="138"/>
      <c r="F1389" s="71"/>
      <c r="G1389" s="70"/>
    </row>
    <row r="1390" spans="2:7" s="134" customFormat="1" x14ac:dyDescent="0.35">
      <c r="B1390" s="132"/>
      <c r="C1390" s="132"/>
      <c r="D1390" s="69"/>
      <c r="E1390" s="138"/>
      <c r="F1390" s="71"/>
      <c r="G1390" s="70"/>
    </row>
    <row r="1391" spans="2:7" s="134" customFormat="1" x14ac:dyDescent="0.35">
      <c r="B1391" s="132"/>
      <c r="C1391" s="132"/>
      <c r="D1391" s="69"/>
      <c r="E1391" s="138"/>
      <c r="F1391" s="71"/>
      <c r="G1391" s="70"/>
    </row>
    <row r="1392" spans="2:7" s="134" customFormat="1" x14ac:dyDescent="0.35">
      <c r="B1392" s="132"/>
      <c r="C1392" s="132"/>
      <c r="D1392" s="69"/>
      <c r="E1392" s="138"/>
      <c r="F1392" s="71"/>
      <c r="G1392" s="70"/>
    </row>
    <row r="1393" spans="2:7" s="134" customFormat="1" x14ac:dyDescent="0.35">
      <c r="B1393" s="132"/>
      <c r="C1393" s="132"/>
      <c r="D1393" s="69"/>
      <c r="E1393" s="138"/>
      <c r="F1393" s="71"/>
      <c r="G1393" s="70"/>
    </row>
    <row r="1394" spans="2:7" s="134" customFormat="1" x14ac:dyDescent="0.35">
      <c r="B1394" s="132"/>
      <c r="C1394" s="132"/>
      <c r="D1394" s="69"/>
      <c r="E1394" s="138"/>
      <c r="F1394" s="71"/>
      <c r="G1394" s="70"/>
    </row>
    <row r="1395" spans="2:7" s="134" customFormat="1" x14ac:dyDescent="0.35">
      <c r="B1395" s="132"/>
      <c r="C1395" s="132"/>
      <c r="D1395" s="69"/>
      <c r="E1395" s="138"/>
      <c r="F1395" s="71"/>
      <c r="G1395" s="70"/>
    </row>
    <row r="1396" spans="2:7" s="134" customFormat="1" x14ac:dyDescent="0.35">
      <c r="B1396" s="132"/>
      <c r="C1396" s="132"/>
      <c r="D1396" s="69"/>
      <c r="E1396" s="138"/>
      <c r="F1396" s="71"/>
      <c r="G1396" s="70"/>
    </row>
    <row r="1397" spans="2:7" s="134" customFormat="1" x14ac:dyDescent="0.35">
      <c r="B1397" s="132"/>
      <c r="C1397" s="132"/>
      <c r="D1397" s="69"/>
      <c r="E1397" s="138"/>
      <c r="F1397" s="71"/>
      <c r="G1397" s="70"/>
    </row>
    <row r="1398" spans="2:7" s="134" customFormat="1" x14ac:dyDescent="0.35">
      <c r="B1398" s="132"/>
      <c r="C1398" s="132"/>
      <c r="D1398" s="69"/>
      <c r="E1398" s="138"/>
      <c r="F1398" s="71"/>
      <c r="G1398" s="70"/>
    </row>
    <row r="1399" spans="2:7" s="134" customFormat="1" x14ac:dyDescent="0.35">
      <c r="B1399" s="132"/>
      <c r="C1399" s="132"/>
      <c r="D1399" s="69"/>
      <c r="E1399" s="138"/>
      <c r="F1399" s="71"/>
      <c r="G1399" s="70"/>
    </row>
    <row r="1400" spans="2:7" s="134" customFormat="1" x14ac:dyDescent="0.35">
      <c r="B1400" s="132"/>
      <c r="C1400" s="132"/>
      <c r="D1400" s="69"/>
      <c r="E1400" s="138"/>
      <c r="F1400" s="71"/>
      <c r="G1400" s="70"/>
    </row>
    <row r="1401" spans="2:7" s="134" customFormat="1" x14ac:dyDescent="0.35">
      <c r="B1401" s="132"/>
      <c r="C1401" s="132"/>
      <c r="D1401" s="69"/>
      <c r="E1401" s="138"/>
      <c r="F1401" s="71"/>
      <c r="G1401" s="70"/>
    </row>
    <row r="1402" spans="2:7" s="134" customFormat="1" x14ac:dyDescent="0.35">
      <c r="B1402" s="132"/>
      <c r="C1402" s="132"/>
      <c r="D1402" s="69"/>
      <c r="E1402" s="138"/>
      <c r="F1402" s="71"/>
      <c r="G1402" s="70"/>
    </row>
    <row r="1403" spans="2:7" s="134" customFormat="1" x14ac:dyDescent="0.35">
      <c r="B1403" s="132"/>
      <c r="C1403" s="132"/>
      <c r="D1403" s="69"/>
      <c r="E1403" s="138"/>
      <c r="F1403" s="71"/>
      <c r="G1403" s="70"/>
    </row>
    <row r="1404" spans="2:7" s="134" customFormat="1" x14ac:dyDescent="0.35">
      <c r="B1404" s="132"/>
      <c r="C1404" s="132"/>
      <c r="D1404" s="69"/>
      <c r="E1404" s="138"/>
      <c r="F1404" s="71"/>
      <c r="G1404" s="70"/>
    </row>
    <row r="1405" spans="2:7" s="134" customFormat="1" x14ac:dyDescent="0.35">
      <c r="B1405" s="132"/>
      <c r="C1405" s="132"/>
      <c r="D1405" s="69"/>
      <c r="E1405" s="138"/>
      <c r="F1405" s="71"/>
      <c r="G1405" s="70"/>
    </row>
    <row r="1406" spans="2:7" s="134" customFormat="1" x14ac:dyDescent="0.35">
      <c r="B1406" s="132"/>
      <c r="C1406" s="132"/>
      <c r="D1406" s="69"/>
      <c r="E1406" s="138"/>
      <c r="F1406" s="71"/>
      <c r="G1406" s="70"/>
    </row>
    <row r="1407" spans="2:7" s="134" customFormat="1" x14ac:dyDescent="0.35">
      <c r="B1407" s="132"/>
      <c r="C1407" s="132"/>
      <c r="D1407" s="69"/>
      <c r="E1407" s="138"/>
      <c r="F1407" s="71"/>
      <c r="G1407" s="70"/>
    </row>
    <row r="1408" spans="2:7" s="134" customFormat="1" x14ac:dyDescent="0.35">
      <c r="B1408" s="132"/>
      <c r="C1408" s="132"/>
      <c r="D1408" s="69"/>
      <c r="E1408" s="138"/>
      <c r="F1408" s="71"/>
      <c r="G1408" s="70"/>
    </row>
    <row r="1409" spans="2:7" s="134" customFormat="1" x14ac:dyDescent="0.35">
      <c r="B1409" s="132"/>
      <c r="C1409" s="132"/>
      <c r="D1409" s="69"/>
      <c r="E1409" s="138"/>
      <c r="F1409" s="71"/>
      <c r="G1409" s="70"/>
    </row>
    <row r="1410" spans="2:7" s="134" customFormat="1" x14ac:dyDescent="0.35">
      <c r="B1410" s="132"/>
      <c r="C1410" s="132"/>
      <c r="D1410" s="69"/>
      <c r="E1410" s="138"/>
      <c r="F1410" s="71"/>
      <c r="G1410" s="70"/>
    </row>
    <row r="1411" spans="2:7" s="134" customFormat="1" x14ac:dyDescent="0.35">
      <c r="B1411" s="132"/>
      <c r="C1411" s="132"/>
      <c r="D1411" s="69"/>
      <c r="E1411" s="138"/>
      <c r="F1411" s="71"/>
      <c r="G1411" s="70"/>
    </row>
    <row r="1412" spans="2:7" s="134" customFormat="1" x14ac:dyDescent="0.35">
      <c r="B1412" s="132"/>
      <c r="C1412" s="132"/>
      <c r="D1412" s="69"/>
      <c r="E1412" s="138"/>
      <c r="F1412" s="71"/>
      <c r="G1412" s="70"/>
    </row>
    <row r="1413" spans="2:7" s="134" customFormat="1" x14ac:dyDescent="0.35">
      <c r="B1413" s="132"/>
      <c r="C1413" s="132"/>
      <c r="D1413" s="69"/>
      <c r="E1413" s="138"/>
      <c r="F1413" s="71"/>
      <c r="G1413" s="70"/>
    </row>
    <row r="1414" spans="2:7" s="134" customFormat="1" x14ac:dyDescent="0.35">
      <c r="B1414" s="132"/>
      <c r="C1414" s="132"/>
      <c r="D1414" s="69"/>
      <c r="E1414" s="138"/>
      <c r="F1414" s="71"/>
      <c r="G1414" s="70"/>
    </row>
    <row r="1415" spans="2:7" s="134" customFormat="1" x14ac:dyDescent="0.35">
      <c r="B1415" s="132"/>
      <c r="C1415" s="132"/>
      <c r="D1415" s="69"/>
      <c r="E1415" s="138"/>
      <c r="F1415" s="71"/>
      <c r="G1415" s="70"/>
    </row>
    <row r="1416" spans="2:7" s="134" customFormat="1" x14ac:dyDescent="0.35">
      <c r="B1416" s="132"/>
      <c r="C1416" s="132"/>
      <c r="D1416" s="69"/>
      <c r="E1416" s="138"/>
      <c r="F1416" s="71"/>
      <c r="G1416" s="70"/>
    </row>
    <row r="1417" spans="2:7" s="134" customFormat="1" x14ac:dyDescent="0.35">
      <c r="B1417" s="132"/>
      <c r="C1417" s="132"/>
      <c r="D1417" s="69"/>
      <c r="E1417" s="138"/>
      <c r="F1417" s="71"/>
      <c r="G1417" s="70"/>
    </row>
    <row r="1418" spans="2:7" s="134" customFormat="1" x14ac:dyDescent="0.35">
      <c r="B1418" s="132"/>
      <c r="C1418" s="132"/>
      <c r="D1418" s="69"/>
      <c r="E1418" s="138"/>
      <c r="F1418" s="71"/>
      <c r="G1418" s="70"/>
    </row>
    <row r="1419" spans="2:7" s="134" customFormat="1" x14ac:dyDescent="0.35">
      <c r="B1419" s="132"/>
      <c r="C1419" s="132"/>
      <c r="D1419" s="69"/>
      <c r="E1419" s="138"/>
      <c r="F1419" s="71"/>
      <c r="G1419" s="70"/>
    </row>
    <row r="1420" spans="2:7" s="134" customFormat="1" x14ac:dyDescent="0.35">
      <c r="B1420" s="132"/>
      <c r="C1420" s="132"/>
      <c r="D1420" s="69"/>
      <c r="E1420" s="138"/>
      <c r="F1420" s="71"/>
      <c r="G1420" s="70"/>
    </row>
    <row r="1421" spans="2:7" s="134" customFormat="1" x14ac:dyDescent="0.35">
      <c r="B1421" s="132"/>
      <c r="C1421" s="132"/>
      <c r="D1421" s="69"/>
      <c r="E1421" s="138"/>
      <c r="F1421" s="71"/>
      <c r="G1421" s="70"/>
    </row>
    <row r="1422" spans="2:7" s="134" customFormat="1" x14ac:dyDescent="0.35">
      <c r="B1422" s="132"/>
      <c r="C1422" s="132"/>
      <c r="D1422" s="69"/>
      <c r="E1422" s="138"/>
      <c r="F1422" s="71"/>
      <c r="G1422" s="70"/>
    </row>
    <row r="1423" spans="2:7" s="134" customFormat="1" x14ac:dyDescent="0.35">
      <c r="B1423" s="132"/>
      <c r="C1423" s="132"/>
      <c r="D1423" s="69"/>
      <c r="E1423" s="138"/>
      <c r="F1423" s="71"/>
      <c r="G1423" s="70"/>
    </row>
    <row r="1424" spans="2:7" s="134" customFormat="1" x14ac:dyDescent="0.35">
      <c r="B1424" s="132"/>
      <c r="C1424" s="132"/>
      <c r="D1424" s="69"/>
      <c r="E1424" s="138"/>
      <c r="F1424" s="71"/>
      <c r="G1424" s="70"/>
    </row>
    <row r="1425" spans="2:7" s="134" customFormat="1" x14ac:dyDescent="0.35">
      <c r="B1425" s="132"/>
      <c r="C1425" s="132"/>
      <c r="D1425" s="69"/>
      <c r="E1425" s="138"/>
      <c r="F1425" s="71"/>
      <c r="G1425" s="70"/>
    </row>
    <row r="1426" spans="2:7" s="134" customFormat="1" x14ac:dyDescent="0.35">
      <c r="B1426" s="132"/>
      <c r="C1426" s="132"/>
      <c r="D1426" s="69"/>
      <c r="E1426" s="138"/>
      <c r="F1426" s="71"/>
      <c r="G1426" s="70"/>
    </row>
    <row r="1427" spans="2:7" s="134" customFormat="1" x14ac:dyDescent="0.35">
      <c r="B1427" s="132"/>
      <c r="C1427" s="132"/>
      <c r="D1427" s="69"/>
      <c r="E1427" s="138"/>
      <c r="F1427" s="71"/>
      <c r="G1427" s="70"/>
    </row>
    <row r="1428" spans="2:7" s="134" customFormat="1" x14ac:dyDescent="0.35">
      <c r="B1428" s="132"/>
      <c r="C1428" s="132"/>
      <c r="D1428" s="69"/>
      <c r="E1428" s="138"/>
      <c r="F1428" s="71"/>
      <c r="G1428" s="70"/>
    </row>
    <row r="1429" spans="2:7" s="134" customFormat="1" x14ac:dyDescent="0.35">
      <c r="B1429" s="132"/>
      <c r="C1429" s="132"/>
      <c r="D1429" s="69"/>
      <c r="E1429" s="138"/>
      <c r="F1429" s="71"/>
      <c r="G1429" s="70"/>
    </row>
    <row r="1430" spans="2:7" s="134" customFormat="1" x14ac:dyDescent="0.35">
      <c r="B1430" s="132"/>
      <c r="C1430" s="132"/>
      <c r="D1430" s="69"/>
      <c r="E1430" s="138"/>
      <c r="F1430" s="71"/>
      <c r="G1430" s="70"/>
    </row>
    <row r="1431" spans="2:7" s="134" customFormat="1" x14ac:dyDescent="0.35">
      <c r="B1431" s="132"/>
      <c r="C1431" s="132"/>
      <c r="D1431" s="69"/>
      <c r="E1431" s="138"/>
      <c r="F1431" s="71"/>
      <c r="G1431" s="70"/>
    </row>
    <row r="1432" spans="2:7" s="134" customFormat="1" x14ac:dyDescent="0.35">
      <c r="B1432" s="132"/>
      <c r="C1432" s="132"/>
      <c r="D1432" s="69"/>
      <c r="E1432" s="138"/>
      <c r="F1432" s="71"/>
      <c r="G1432" s="70"/>
    </row>
    <row r="1433" spans="2:7" s="134" customFormat="1" x14ac:dyDescent="0.35">
      <c r="B1433" s="132"/>
      <c r="C1433" s="132"/>
      <c r="D1433" s="69"/>
      <c r="E1433" s="138"/>
      <c r="F1433" s="71"/>
      <c r="G1433" s="70"/>
    </row>
    <row r="1434" spans="2:7" s="134" customFormat="1" x14ac:dyDescent="0.35">
      <c r="B1434" s="132"/>
      <c r="C1434" s="132"/>
      <c r="D1434" s="69"/>
      <c r="E1434" s="138"/>
      <c r="F1434" s="71"/>
      <c r="G1434" s="70"/>
    </row>
    <row r="1435" spans="2:7" s="134" customFormat="1" x14ac:dyDescent="0.35">
      <c r="B1435" s="132"/>
      <c r="C1435" s="132"/>
      <c r="D1435" s="69"/>
      <c r="E1435" s="138"/>
      <c r="F1435" s="71"/>
      <c r="G1435" s="70"/>
    </row>
    <row r="1436" spans="2:7" s="134" customFormat="1" x14ac:dyDescent="0.35">
      <c r="B1436" s="132"/>
      <c r="C1436" s="132"/>
      <c r="D1436" s="69"/>
      <c r="E1436" s="138"/>
      <c r="F1436" s="71"/>
      <c r="G1436" s="70"/>
    </row>
    <row r="1437" spans="2:7" s="134" customFormat="1" x14ac:dyDescent="0.35">
      <c r="B1437" s="132"/>
      <c r="C1437" s="132"/>
      <c r="D1437" s="69"/>
      <c r="E1437" s="138"/>
      <c r="F1437" s="71"/>
      <c r="G1437" s="70"/>
    </row>
    <row r="1438" spans="2:7" s="134" customFormat="1" x14ac:dyDescent="0.35">
      <c r="B1438" s="132"/>
      <c r="C1438" s="132"/>
      <c r="D1438" s="69"/>
      <c r="E1438" s="138"/>
      <c r="F1438" s="71"/>
      <c r="G1438" s="70"/>
    </row>
    <row r="1439" spans="2:7" s="134" customFormat="1" x14ac:dyDescent="0.35">
      <c r="B1439" s="132"/>
      <c r="C1439" s="132"/>
      <c r="D1439" s="69"/>
      <c r="E1439" s="138"/>
      <c r="F1439" s="71"/>
      <c r="G1439" s="70"/>
    </row>
    <row r="1440" spans="2:7" s="134" customFormat="1" x14ac:dyDescent="0.35">
      <c r="B1440" s="132"/>
      <c r="C1440" s="132"/>
      <c r="D1440" s="69"/>
      <c r="E1440" s="138"/>
      <c r="F1440" s="71"/>
      <c r="G1440" s="70"/>
    </row>
    <row r="1441" spans="2:7" s="134" customFormat="1" x14ac:dyDescent="0.35">
      <c r="B1441" s="132"/>
      <c r="C1441" s="132"/>
      <c r="D1441" s="69"/>
      <c r="E1441" s="138"/>
      <c r="F1441" s="71"/>
      <c r="G1441" s="70"/>
    </row>
    <row r="1442" spans="2:7" s="134" customFormat="1" x14ac:dyDescent="0.35">
      <c r="B1442" s="132"/>
      <c r="C1442" s="132"/>
      <c r="D1442" s="69"/>
      <c r="E1442" s="138"/>
      <c r="F1442" s="71"/>
      <c r="G1442" s="70"/>
    </row>
    <row r="1443" spans="2:7" s="134" customFormat="1" x14ac:dyDescent="0.35">
      <c r="B1443" s="132"/>
      <c r="C1443" s="132"/>
      <c r="D1443" s="69"/>
      <c r="E1443" s="138"/>
      <c r="F1443" s="71"/>
      <c r="G1443" s="70"/>
    </row>
    <row r="1444" spans="2:7" s="134" customFormat="1" x14ac:dyDescent="0.35">
      <c r="B1444" s="132"/>
      <c r="C1444" s="132"/>
      <c r="D1444" s="69"/>
      <c r="E1444" s="138"/>
      <c r="F1444" s="71"/>
      <c r="G1444" s="70"/>
    </row>
    <row r="1445" spans="2:7" s="134" customFormat="1" x14ac:dyDescent="0.35">
      <c r="B1445" s="132"/>
      <c r="C1445" s="132"/>
      <c r="D1445" s="69"/>
      <c r="E1445" s="138"/>
      <c r="F1445" s="71"/>
      <c r="G1445" s="70"/>
    </row>
    <row r="1446" spans="2:7" s="134" customFormat="1" x14ac:dyDescent="0.35">
      <c r="B1446" s="132"/>
      <c r="C1446" s="132"/>
      <c r="D1446" s="69"/>
      <c r="E1446" s="138"/>
      <c r="F1446" s="71"/>
      <c r="G1446" s="70"/>
    </row>
    <row r="1447" spans="2:7" s="134" customFormat="1" x14ac:dyDescent="0.35">
      <c r="B1447" s="132"/>
      <c r="C1447" s="132"/>
      <c r="D1447" s="69"/>
      <c r="E1447" s="138"/>
      <c r="F1447" s="71"/>
      <c r="G1447" s="70"/>
    </row>
    <row r="1448" spans="2:7" s="134" customFormat="1" x14ac:dyDescent="0.35">
      <c r="B1448" s="132"/>
      <c r="C1448" s="132"/>
      <c r="D1448" s="69"/>
      <c r="E1448" s="138"/>
      <c r="F1448" s="71"/>
      <c r="G1448" s="70"/>
    </row>
    <row r="1449" spans="2:7" s="134" customFormat="1" x14ac:dyDescent="0.35">
      <c r="B1449" s="132"/>
      <c r="C1449" s="132"/>
      <c r="D1449" s="69"/>
      <c r="E1449" s="138"/>
      <c r="F1449" s="71"/>
      <c r="G1449" s="70"/>
    </row>
    <row r="1450" spans="2:7" s="134" customFormat="1" x14ac:dyDescent="0.35">
      <c r="B1450" s="132"/>
      <c r="C1450" s="132"/>
      <c r="D1450" s="69"/>
      <c r="E1450" s="138"/>
      <c r="F1450" s="71"/>
      <c r="G1450" s="70"/>
    </row>
    <row r="1451" spans="2:7" s="134" customFormat="1" x14ac:dyDescent="0.35">
      <c r="B1451" s="132"/>
      <c r="C1451" s="132"/>
      <c r="D1451" s="69"/>
      <c r="E1451" s="138"/>
      <c r="F1451" s="71"/>
      <c r="G1451" s="70"/>
    </row>
    <row r="1452" spans="2:7" s="134" customFormat="1" x14ac:dyDescent="0.35">
      <c r="B1452" s="132"/>
      <c r="C1452" s="132"/>
      <c r="D1452" s="69"/>
      <c r="E1452" s="138"/>
      <c r="F1452" s="71"/>
      <c r="G1452" s="70"/>
    </row>
    <row r="1453" spans="2:7" s="134" customFormat="1" x14ac:dyDescent="0.35">
      <c r="B1453" s="132"/>
      <c r="C1453" s="132"/>
      <c r="D1453" s="69"/>
      <c r="E1453" s="138"/>
      <c r="F1453" s="71"/>
      <c r="G1453" s="70"/>
    </row>
    <row r="1454" spans="2:7" s="134" customFormat="1" x14ac:dyDescent="0.35">
      <c r="B1454" s="132"/>
      <c r="C1454" s="132"/>
      <c r="D1454" s="69"/>
      <c r="E1454" s="138"/>
      <c r="F1454" s="71"/>
      <c r="G1454" s="70"/>
    </row>
    <row r="1455" spans="2:7" s="134" customFormat="1" x14ac:dyDescent="0.35">
      <c r="B1455" s="132"/>
      <c r="C1455" s="132"/>
      <c r="D1455" s="69"/>
      <c r="E1455" s="138"/>
      <c r="F1455" s="71"/>
      <c r="G1455" s="70"/>
    </row>
    <row r="1456" spans="2:7" s="134" customFormat="1" x14ac:dyDescent="0.35">
      <c r="B1456" s="132"/>
      <c r="C1456" s="132"/>
      <c r="D1456" s="69"/>
      <c r="E1456" s="138"/>
      <c r="F1456" s="71"/>
      <c r="G1456" s="70"/>
    </row>
    <row r="1457" spans="2:7" s="134" customFormat="1" x14ac:dyDescent="0.35">
      <c r="B1457" s="132"/>
      <c r="C1457" s="132"/>
      <c r="D1457" s="69"/>
      <c r="E1457" s="138"/>
      <c r="F1457" s="71"/>
      <c r="G1457" s="70"/>
    </row>
    <row r="1458" spans="2:7" s="134" customFormat="1" x14ac:dyDescent="0.35">
      <c r="B1458" s="132"/>
      <c r="C1458" s="132"/>
      <c r="D1458" s="69"/>
      <c r="E1458" s="138"/>
      <c r="F1458" s="71"/>
      <c r="G1458" s="70"/>
    </row>
    <row r="1459" spans="2:7" s="134" customFormat="1" x14ac:dyDescent="0.35">
      <c r="B1459" s="132"/>
      <c r="C1459" s="132"/>
      <c r="D1459" s="69"/>
      <c r="E1459" s="138"/>
      <c r="F1459" s="71"/>
      <c r="G1459" s="70"/>
    </row>
    <row r="1460" spans="2:7" s="134" customFormat="1" x14ac:dyDescent="0.35">
      <c r="B1460" s="132"/>
      <c r="C1460" s="132"/>
      <c r="D1460" s="69"/>
      <c r="E1460" s="138"/>
      <c r="F1460" s="71"/>
      <c r="G1460" s="70"/>
    </row>
    <row r="1461" spans="2:7" s="134" customFormat="1" x14ac:dyDescent="0.35">
      <c r="B1461" s="132"/>
      <c r="C1461" s="132"/>
      <c r="D1461" s="69"/>
      <c r="E1461" s="138"/>
      <c r="F1461" s="71"/>
      <c r="G1461" s="70"/>
    </row>
    <row r="1462" spans="2:7" s="134" customFormat="1" x14ac:dyDescent="0.35">
      <c r="B1462" s="132"/>
      <c r="C1462" s="132"/>
      <c r="D1462" s="69"/>
      <c r="E1462" s="138"/>
      <c r="F1462" s="71"/>
      <c r="G1462" s="70"/>
    </row>
    <row r="1463" spans="2:7" s="134" customFormat="1" x14ac:dyDescent="0.35">
      <c r="B1463" s="132"/>
      <c r="C1463" s="132"/>
      <c r="D1463" s="69"/>
      <c r="E1463" s="138"/>
      <c r="F1463" s="71"/>
      <c r="G1463" s="70"/>
    </row>
    <row r="1464" spans="2:7" s="134" customFormat="1" x14ac:dyDescent="0.35">
      <c r="B1464" s="132"/>
      <c r="C1464" s="132"/>
      <c r="D1464" s="69"/>
      <c r="E1464" s="138"/>
      <c r="F1464" s="71"/>
      <c r="G1464" s="70"/>
    </row>
    <row r="1465" spans="2:7" s="134" customFormat="1" x14ac:dyDescent="0.35">
      <c r="B1465" s="132"/>
      <c r="C1465" s="132"/>
      <c r="D1465" s="69"/>
      <c r="E1465" s="138"/>
      <c r="F1465" s="71"/>
      <c r="G1465" s="70"/>
    </row>
    <row r="1466" spans="2:7" s="134" customFormat="1" x14ac:dyDescent="0.35">
      <c r="B1466" s="132"/>
      <c r="C1466" s="132"/>
      <c r="D1466" s="69"/>
      <c r="E1466" s="138"/>
      <c r="F1466" s="71"/>
      <c r="G1466" s="70"/>
    </row>
    <row r="1467" spans="2:7" s="134" customFormat="1" x14ac:dyDescent="0.35">
      <c r="B1467" s="132"/>
      <c r="C1467" s="132"/>
      <c r="D1467" s="69"/>
      <c r="E1467" s="138"/>
      <c r="F1467" s="71"/>
      <c r="G1467" s="70"/>
    </row>
    <row r="1468" spans="2:7" s="134" customFormat="1" x14ac:dyDescent="0.35">
      <c r="B1468" s="132"/>
      <c r="C1468" s="132"/>
      <c r="D1468" s="69"/>
      <c r="E1468" s="138"/>
      <c r="F1468" s="71"/>
      <c r="G1468" s="70"/>
    </row>
    <row r="1469" spans="2:7" s="134" customFormat="1" x14ac:dyDescent="0.35">
      <c r="B1469" s="132"/>
      <c r="C1469" s="132"/>
      <c r="D1469" s="69"/>
      <c r="E1469" s="138"/>
      <c r="F1469" s="71"/>
      <c r="G1469" s="70"/>
    </row>
    <row r="1470" spans="2:7" s="134" customFormat="1" x14ac:dyDescent="0.35">
      <c r="B1470" s="132"/>
      <c r="C1470" s="132"/>
      <c r="D1470" s="69"/>
      <c r="E1470" s="138"/>
      <c r="F1470" s="71"/>
      <c r="G1470" s="70"/>
    </row>
    <row r="1471" spans="2:7" s="134" customFormat="1" x14ac:dyDescent="0.35">
      <c r="B1471" s="132"/>
      <c r="C1471" s="132"/>
      <c r="D1471" s="69"/>
      <c r="E1471" s="138"/>
      <c r="F1471" s="71"/>
      <c r="G1471" s="70"/>
    </row>
    <row r="1472" spans="2:7" s="134" customFormat="1" x14ac:dyDescent="0.35">
      <c r="B1472" s="132"/>
      <c r="C1472" s="132"/>
      <c r="D1472" s="69"/>
      <c r="E1472" s="138"/>
      <c r="F1472" s="71"/>
      <c r="G1472" s="70"/>
    </row>
    <row r="1473" spans="2:7" s="134" customFormat="1" x14ac:dyDescent="0.35">
      <c r="B1473" s="132"/>
      <c r="C1473" s="132"/>
      <c r="D1473" s="69"/>
      <c r="E1473" s="138"/>
      <c r="F1473" s="71"/>
      <c r="G1473" s="70"/>
    </row>
    <row r="1474" spans="2:7" s="134" customFormat="1" x14ac:dyDescent="0.35">
      <c r="B1474" s="132"/>
      <c r="C1474" s="132"/>
      <c r="D1474" s="69"/>
      <c r="E1474" s="138"/>
      <c r="F1474" s="71"/>
      <c r="G1474" s="70"/>
    </row>
    <row r="1475" spans="2:7" s="134" customFormat="1" x14ac:dyDescent="0.35">
      <c r="B1475" s="132"/>
      <c r="C1475" s="132"/>
      <c r="D1475" s="69"/>
      <c r="E1475" s="138"/>
      <c r="F1475" s="71"/>
      <c r="G1475" s="70"/>
    </row>
    <row r="1476" spans="2:7" s="134" customFormat="1" x14ac:dyDescent="0.35">
      <c r="B1476" s="132"/>
      <c r="C1476" s="132"/>
      <c r="D1476" s="69"/>
      <c r="E1476" s="138"/>
      <c r="F1476" s="71"/>
      <c r="G1476" s="70"/>
    </row>
    <row r="1477" spans="2:7" s="134" customFormat="1" x14ac:dyDescent="0.35">
      <c r="B1477" s="132"/>
      <c r="C1477" s="132"/>
      <c r="D1477" s="69"/>
      <c r="E1477" s="138"/>
      <c r="F1477" s="71"/>
      <c r="G1477" s="70"/>
    </row>
    <row r="1478" spans="2:7" s="134" customFormat="1" x14ac:dyDescent="0.35">
      <c r="B1478" s="132"/>
      <c r="C1478" s="132"/>
      <c r="D1478" s="69"/>
      <c r="E1478" s="138"/>
      <c r="F1478" s="71"/>
      <c r="G1478" s="70"/>
    </row>
    <row r="1479" spans="2:7" s="134" customFormat="1" x14ac:dyDescent="0.35">
      <c r="B1479" s="132"/>
      <c r="C1479" s="132"/>
      <c r="D1479" s="69"/>
      <c r="E1479" s="138"/>
      <c r="F1479" s="71"/>
      <c r="G1479" s="70"/>
    </row>
    <row r="1480" spans="2:7" s="134" customFormat="1" x14ac:dyDescent="0.35">
      <c r="B1480" s="132"/>
      <c r="C1480" s="132"/>
      <c r="D1480" s="69"/>
      <c r="E1480" s="138"/>
      <c r="F1480" s="71"/>
      <c r="G1480" s="70"/>
    </row>
    <row r="1481" spans="2:7" s="134" customFormat="1" x14ac:dyDescent="0.35">
      <c r="B1481" s="132"/>
      <c r="C1481" s="132"/>
      <c r="D1481" s="69"/>
      <c r="E1481" s="138"/>
      <c r="F1481" s="71"/>
      <c r="G1481" s="70"/>
    </row>
    <row r="1482" spans="2:7" s="134" customFormat="1" x14ac:dyDescent="0.35">
      <c r="B1482" s="132"/>
      <c r="C1482" s="132"/>
      <c r="D1482" s="69"/>
      <c r="E1482" s="138"/>
      <c r="F1482" s="71"/>
      <c r="G1482" s="70"/>
    </row>
    <row r="1483" spans="2:7" s="134" customFormat="1" x14ac:dyDescent="0.35">
      <c r="B1483" s="132"/>
      <c r="C1483" s="132"/>
      <c r="D1483" s="69"/>
      <c r="E1483" s="138"/>
      <c r="F1483" s="71"/>
      <c r="G1483" s="70"/>
    </row>
    <row r="1484" spans="2:7" s="134" customFormat="1" x14ac:dyDescent="0.35">
      <c r="B1484" s="132"/>
      <c r="C1484" s="132"/>
      <c r="D1484" s="69"/>
      <c r="E1484" s="138"/>
      <c r="F1484" s="71"/>
      <c r="G1484" s="70"/>
    </row>
    <row r="1485" spans="2:7" s="134" customFormat="1" x14ac:dyDescent="0.35">
      <c r="B1485" s="132"/>
      <c r="C1485" s="132"/>
      <c r="D1485" s="69"/>
      <c r="E1485" s="138"/>
      <c r="F1485" s="71"/>
      <c r="G1485" s="70"/>
    </row>
    <row r="1486" spans="2:7" s="134" customFormat="1" x14ac:dyDescent="0.35">
      <c r="B1486" s="132"/>
      <c r="C1486" s="132"/>
      <c r="D1486" s="69"/>
      <c r="E1486" s="138"/>
      <c r="F1486" s="71"/>
      <c r="G1486" s="70"/>
    </row>
    <row r="1487" spans="2:7" s="134" customFormat="1" x14ac:dyDescent="0.35">
      <c r="B1487" s="132"/>
      <c r="C1487" s="132"/>
      <c r="D1487" s="69"/>
      <c r="E1487" s="138"/>
      <c r="F1487" s="71"/>
      <c r="G1487" s="70"/>
    </row>
    <row r="1488" spans="2:7" s="134" customFormat="1" x14ac:dyDescent="0.35">
      <c r="B1488" s="132"/>
      <c r="C1488" s="132"/>
      <c r="D1488" s="69"/>
      <c r="E1488" s="138"/>
      <c r="F1488" s="71"/>
      <c r="G1488" s="70"/>
    </row>
    <row r="1489" spans="2:7" s="134" customFormat="1" x14ac:dyDescent="0.35">
      <c r="B1489" s="132"/>
      <c r="C1489" s="132"/>
      <c r="D1489" s="69"/>
      <c r="E1489" s="138"/>
      <c r="F1489" s="71"/>
      <c r="G1489" s="70"/>
    </row>
    <row r="1490" spans="2:7" s="134" customFormat="1" x14ac:dyDescent="0.35">
      <c r="B1490" s="132"/>
      <c r="C1490" s="132"/>
      <c r="D1490" s="69"/>
      <c r="E1490" s="138"/>
      <c r="F1490" s="71"/>
      <c r="G1490" s="70"/>
    </row>
    <row r="1491" spans="2:7" s="134" customFormat="1" x14ac:dyDescent="0.35">
      <c r="B1491" s="132"/>
      <c r="C1491" s="132"/>
      <c r="D1491" s="69"/>
      <c r="E1491" s="138"/>
      <c r="F1491" s="71"/>
      <c r="G1491" s="70"/>
    </row>
    <row r="1492" spans="2:7" s="134" customFormat="1" x14ac:dyDescent="0.35">
      <c r="B1492" s="132"/>
      <c r="C1492" s="132"/>
      <c r="D1492" s="69"/>
      <c r="E1492" s="138"/>
      <c r="F1492" s="71"/>
      <c r="G1492" s="70"/>
    </row>
    <row r="1493" spans="2:7" s="134" customFormat="1" x14ac:dyDescent="0.35">
      <c r="B1493" s="132"/>
      <c r="C1493" s="132"/>
      <c r="D1493" s="69"/>
      <c r="E1493" s="138"/>
      <c r="F1493" s="71"/>
      <c r="G1493" s="70"/>
    </row>
    <row r="1494" spans="2:7" s="134" customFormat="1" x14ac:dyDescent="0.35">
      <c r="B1494" s="132"/>
      <c r="C1494" s="132"/>
      <c r="D1494" s="69"/>
      <c r="E1494" s="138"/>
      <c r="F1494" s="71"/>
      <c r="G1494" s="70"/>
    </row>
    <row r="1495" spans="2:7" s="134" customFormat="1" x14ac:dyDescent="0.35">
      <c r="B1495" s="132"/>
      <c r="C1495" s="132"/>
      <c r="D1495" s="69"/>
      <c r="E1495" s="138"/>
      <c r="F1495" s="71"/>
      <c r="G1495" s="70"/>
    </row>
    <row r="1496" spans="2:7" s="134" customFormat="1" x14ac:dyDescent="0.35">
      <c r="B1496" s="132"/>
      <c r="C1496" s="132"/>
      <c r="D1496" s="69"/>
      <c r="E1496" s="138"/>
      <c r="F1496" s="71"/>
      <c r="G1496" s="70"/>
    </row>
    <row r="1497" spans="2:7" s="134" customFormat="1" x14ac:dyDescent="0.35">
      <c r="B1497" s="132"/>
      <c r="C1497" s="132"/>
      <c r="D1497" s="69"/>
      <c r="E1497" s="138"/>
      <c r="F1497" s="71"/>
      <c r="G1497" s="70"/>
    </row>
    <row r="1498" spans="2:7" s="134" customFormat="1" x14ac:dyDescent="0.35">
      <c r="B1498" s="132"/>
      <c r="C1498" s="132"/>
      <c r="D1498" s="69"/>
      <c r="E1498" s="138"/>
      <c r="F1498" s="71"/>
      <c r="G1498" s="70"/>
    </row>
    <row r="1499" spans="2:7" s="134" customFormat="1" x14ac:dyDescent="0.35">
      <c r="B1499" s="132"/>
      <c r="C1499" s="132"/>
      <c r="D1499" s="69"/>
      <c r="E1499" s="138"/>
      <c r="F1499" s="71"/>
      <c r="G1499" s="70"/>
    </row>
    <row r="1500" spans="2:7" s="134" customFormat="1" x14ac:dyDescent="0.35">
      <c r="B1500" s="132"/>
      <c r="C1500" s="132"/>
      <c r="D1500" s="69"/>
      <c r="E1500" s="138"/>
      <c r="F1500" s="71"/>
      <c r="G1500" s="70"/>
    </row>
    <row r="1501" spans="2:7" s="134" customFormat="1" x14ac:dyDescent="0.35">
      <c r="B1501" s="132"/>
      <c r="C1501" s="132"/>
      <c r="D1501" s="69"/>
      <c r="E1501" s="138"/>
      <c r="F1501" s="71"/>
      <c r="G1501" s="70"/>
    </row>
    <row r="1502" spans="2:7" s="134" customFormat="1" x14ac:dyDescent="0.35">
      <c r="B1502" s="132"/>
      <c r="C1502" s="132"/>
      <c r="D1502" s="69"/>
      <c r="E1502" s="138"/>
      <c r="F1502" s="71"/>
      <c r="G1502" s="70"/>
    </row>
    <row r="1503" spans="2:7" s="134" customFormat="1" x14ac:dyDescent="0.35">
      <c r="B1503" s="132"/>
      <c r="C1503" s="132"/>
      <c r="D1503" s="69"/>
      <c r="E1503" s="138"/>
      <c r="F1503" s="71"/>
      <c r="G1503" s="70"/>
    </row>
    <row r="1504" spans="2:7" s="134" customFormat="1" x14ac:dyDescent="0.35">
      <c r="B1504" s="132"/>
      <c r="C1504" s="132"/>
      <c r="D1504" s="69"/>
      <c r="E1504" s="138"/>
      <c r="F1504" s="71"/>
      <c r="G1504" s="70"/>
    </row>
    <row r="1505" spans="2:7" s="134" customFormat="1" x14ac:dyDescent="0.35">
      <c r="B1505" s="132"/>
      <c r="C1505" s="132"/>
      <c r="D1505" s="69"/>
      <c r="E1505" s="138"/>
      <c r="F1505" s="71"/>
      <c r="G1505" s="70"/>
    </row>
    <row r="1506" spans="2:7" s="134" customFormat="1" x14ac:dyDescent="0.35">
      <c r="B1506" s="132"/>
      <c r="C1506" s="132"/>
      <c r="D1506" s="69"/>
      <c r="E1506" s="138"/>
      <c r="F1506" s="71"/>
      <c r="G1506" s="70"/>
    </row>
    <row r="1507" spans="2:7" s="134" customFormat="1" x14ac:dyDescent="0.35">
      <c r="B1507" s="132"/>
      <c r="C1507" s="132"/>
      <c r="D1507" s="69"/>
      <c r="E1507" s="138"/>
      <c r="F1507" s="71"/>
      <c r="G1507" s="70"/>
    </row>
    <row r="1508" spans="2:7" s="134" customFormat="1" x14ac:dyDescent="0.35">
      <c r="B1508" s="132"/>
      <c r="C1508" s="132"/>
      <c r="D1508" s="69"/>
      <c r="E1508" s="138"/>
      <c r="F1508" s="71"/>
      <c r="G1508" s="70"/>
    </row>
    <row r="1509" spans="2:7" s="134" customFormat="1" x14ac:dyDescent="0.35">
      <c r="B1509" s="132"/>
      <c r="C1509" s="132"/>
      <c r="D1509" s="69"/>
      <c r="E1509" s="138"/>
      <c r="F1509" s="71"/>
      <c r="G1509" s="70"/>
    </row>
    <row r="1510" spans="2:7" s="134" customFormat="1" x14ac:dyDescent="0.35">
      <c r="B1510" s="132"/>
      <c r="C1510" s="132"/>
      <c r="D1510" s="69"/>
      <c r="E1510" s="138"/>
      <c r="F1510" s="71"/>
      <c r="G1510" s="70"/>
    </row>
    <row r="1511" spans="2:7" s="134" customFormat="1" x14ac:dyDescent="0.35">
      <c r="B1511" s="132"/>
      <c r="C1511" s="132"/>
      <c r="D1511" s="69"/>
      <c r="E1511" s="138"/>
      <c r="F1511" s="71"/>
      <c r="G1511" s="70"/>
    </row>
    <row r="1512" spans="2:7" s="134" customFormat="1" x14ac:dyDescent="0.35">
      <c r="B1512" s="132"/>
      <c r="C1512" s="132"/>
      <c r="D1512" s="69"/>
      <c r="E1512" s="138"/>
      <c r="F1512" s="71"/>
      <c r="G1512" s="70"/>
    </row>
    <row r="1513" spans="2:7" s="134" customFormat="1" x14ac:dyDescent="0.35">
      <c r="B1513" s="132"/>
      <c r="C1513" s="132"/>
      <c r="D1513" s="69"/>
      <c r="E1513" s="138"/>
      <c r="F1513" s="71"/>
      <c r="G1513" s="70"/>
    </row>
    <row r="1514" spans="2:7" s="134" customFormat="1" x14ac:dyDescent="0.35">
      <c r="B1514" s="132"/>
      <c r="C1514" s="132"/>
      <c r="D1514" s="69"/>
      <c r="E1514" s="138"/>
      <c r="F1514" s="71"/>
      <c r="G1514" s="70"/>
    </row>
    <row r="1515" spans="2:7" s="134" customFormat="1" x14ac:dyDescent="0.35">
      <c r="B1515" s="132"/>
      <c r="C1515" s="132"/>
      <c r="D1515" s="69"/>
      <c r="E1515" s="138"/>
      <c r="F1515" s="71"/>
      <c r="G1515" s="70"/>
    </row>
    <row r="1516" spans="2:7" s="134" customFormat="1" x14ac:dyDescent="0.35">
      <c r="B1516" s="132"/>
      <c r="C1516" s="132"/>
      <c r="D1516" s="69"/>
      <c r="E1516" s="138"/>
      <c r="F1516" s="71"/>
      <c r="G1516" s="70"/>
    </row>
    <row r="1517" spans="2:7" s="134" customFormat="1" x14ac:dyDescent="0.35">
      <c r="B1517" s="132"/>
      <c r="C1517" s="132"/>
      <c r="D1517" s="69"/>
      <c r="E1517" s="138"/>
      <c r="F1517" s="71"/>
      <c r="G1517" s="70"/>
    </row>
    <row r="1518" spans="2:7" s="134" customFormat="1" x14ac:dyDescent="0.35">
      <c r="B1518" s="132"/>
      <c r="C1518" s="132"/>
      <c r="D1518" s="69"/>
      <c r="E1518" s="138"/>
      <c r="F1518" s="71"/>
      <c r="G1518" s="70"/>
    </row>
    <row r="1519" spans="2:7" s="134" customFormat="1" x14ac:dyDescent="0.35">
      <c r="B1519" s="132"/>
      <c r="C1519" s="132"/>
      <c r="D1519" s="69"/>
      <c r="E1519" s="138"/>
      <c r="F1519" s="71"/>
      <c r="G1519" s="70"/>
    </row>
    <row r="1520" spans="2:7" s="134" customFormat="1" x14ac:dyDescent="0.35">
      <c r="B1520" s="132"/>
      <c r="C1520" s="132"/>
      <c r="D1520" s="69"/>
      <c r="E1520" s="138"/>
      <c r="F1520" s="71"/>
      <c r="G1520" s="70"/>
    </row>
    <row r="1521" spans="2:7" s="134" customFormat="1" x14ac:dyDescent="0.35">
      <c r="B1521" s="132"/>
      <c r="C1521" s="132"/>
      <c r="D1521" s="69"/>
      <c r="E1521" s="138"/>
      <c r="F1521" s="71"/>
      <c r="G1521" s="70"/>
    </row>
    <row r="1522" spans="2:7" s="134" customFormat="1" x14ac:dyDescent="0.35">
      <c r="B1522" s="132"/>
      <c r="C1522" s="132"/>
      <c r="D1522" s="69"/>
      <c r="E1522" s="138"/>
      <c r="F1522" s="71"/>
      <c r="G1522" s="70"/>
    </row>
    <row r="1523" spans="2:7" s="134" customFormat="1" x14ac:dyDescent="0.35">
      <c r="B1523" s="132"/>
      <c r="C1523" s="132"/>
      <c r="D1523" s="69"/>
      <c r="E1523" s="138"/>
      <c r="F1523" s="71"/>
      <c r="G1523" s="70"/>
    </row>
    <row r="1524" spans="2:7" s="134" customFormat="1" x14ac:dyDescent="0.35">
      <c r="B1524" s="132"/>
      <c r="C1524" s="132"/>
      <c r="D1524" s="69"/>
      <c r="E1524" s="138"/>
      <c r="F1524" s="71"/>
      <c r="G1524" s="70"/>
    </row>
    <row r="1525" spans="2:7" s="134" customFormat="1" x14ac:dyDescent="0.35">
      <c r="B1525" s="132"/>
      <c r="C1525" s="132"/>
      <c r="D1525" s="69"/>
      <c r="E1525" s="138"/>
      <c r="F1525" s="71"/>
      <c r="G1525" s="70"/>
    </row>
    <row r="1526" spans="2:7" s="134" customFormat="1" x14ac:dyDescent="0.35">
      <c r="B1526" s="132"/>
      <c r="C1526" s="132"/>
      <c r="D1526" s="69"/>
      <c r="E1526" s="138"/>
      <c r="F1526" s="71"/>
      <c r="G1526" s="70"/>
    </row>
    <row r="1527" spans="2:7" s="134" customFormat="1" x14ac:dyDescent="0.35">
      <c r="B1527" s="132"/>
      <c r="C1527" s="132"/>
      <c r="D1527" s="69"/>
      <c r="E1527" s="138"/>
      <c r="F1527" s="71"/>
      <c r="G1527" s="70"/>
    </row>
    <row r="1528" spans="2:7" s="134" customFormat="1" x14ac:dyDescent="0.35">
      <c r="B1528" s="132"/>
      <c r="C1528" s="132"/>
      <c r="D1528" s="69"/>
      <c r="E1528" s="138"/>
      <c r="F1528" s="71"/>
      <c r="G1528" s="70"/>
    </row>
    <row r="1529" spans="2:7" s="134" customFormat="1" x14ac:dyDescent="0.35">
      <c r="B1529" s="132"/>
      <c r="C1529" s="132"/>
      <c r="D1529" s="69"/>
      <c r="E1529" s="138"/>
      <c r="F1529" s="71"/>
      <c r="G1529" s="70"/>
    </row>
    <row r="1530" spans="2:7" s="134" customFormat="1" x14ac:dyDescent="0.35">
      <c r="B1530" s="132"/>
      <c r="C1530" s="132"/>
      <c r="D1530" s="69"/>
      <c r="E1530" s="138"/>
      <c r="F1530" s="71"/>
      <c r="G1530" s="70"/>
    </row>
    <row r="1531" spans="2:7" s="134" customFormat="1" x14ac:dyDescent="0.35">
      <c r="B1531" s="132"/>
      <c r="C1531" s="132"/>
      <c r="D1531" s="69"/>
      <c r="E1531" s="138"/>
      <c r="F1531" s="71"/>
      <c r="G1531" s="70"/>
    </row>
    <row r="1532" spans="2:7" s="134" customFormat="1" x14ac:dyDescent="0.35">
      <c r="B1532" s="132"/>
      <c r="C1532" s="132"/>
      <c r="D1532" s="69"/>
      <c r="E1532" s="138"/>
      <c r="F1532" s="71"/>
      <c r="G1532" s="70"/>
    </row>
    <row r="1533" spans="2:7" s="134" customFormat="1" x14ac:dyDescent="0.35">
      <c r="B1533" s="132"/>
      <c r="C1533" s="132"/>
      <c r="D1533" s="69"/>
      <c r="E1533" s="138"/>
      <c r="F1533" s="71"/>
      <c r="G1533" s="70"/>
    </row>
    <row r="1534" spans="2:7" s="134" customFormat="1" x14ac:dyDescent="0.35">
      <c r="B1534" s="132"/>
      <c r="C1534" s="132"/>
      <c r="D1534" s="69"/>
      <c r="E1534" s="138"/>
      <c r="F1534" s="71"/>
      <c r="G1534" s="70"/>
    </row>
    <row r="1535" spans="2:7" s="134" customFormat="1" x14ac:dyDescent="0.35">
      <c r="B1535" s="132"/>
      <c r="C1535" s="132"/>
      <c r="D1535" s="69"/>
      <c r="E1535" s="138"/>
      <c r="F1535" s="71"/>
      <c r="G1535" s="70"/>
    </row>
    <row r="1536" spans="2:7" s="134" customFormat="1" x14ac:dyDescent="0.35">
      <c r="B1536" s="132"/>
      <c r="C1536" s="132"/>
      <c r="D1536" s="69"/>
      <c r="E1536" s="138"/>
      <c r="F1536" s="71"/>
      <c r="G1536" s="70"/>
    </row>
    <row r="1537" spans="2:7" s="134" customFormat="1" x14ac:dyDescent="0.35">
      <c r="B1537" s="132"/>
      <c r="C1537" s="132"/>
      <c r="D1537" s="69"/>
      <c r="E1537" s="138"/>
      <c r="F1537" s="71"/>
      <c r="G1537" s="70"/>
    </row>
    <row r="1538" spans="2:7" s="134" customFormat="1" x14ac:dyDescent="0.35">
      <c r="B1538" s="132"/>
      <c r="C1538" s="132"/>
      <c r="D1538" s="69"/>
      <c r="E1538" s="138"/>
      <c r="F1538" s="71"/>
      <c r="G1538" s="70"/>
    </row>
    <row r="1539" spans="2:7" s="134" customFormat="1" x14ac:dyDescent="0.35">
      <c r="B1539" s="132"/>
      <c r="C1539" s="132"/>
      <c r="D1539" s="69"/>
      <c r="E1539" s="138"/>
      <c r="F1539" s="71"/>
      <c r="G1539" s="70"/>
    </row>
    <row r="1540" spans="2:7" s="134" customFormat="1" x14ac:dyDescent="0.35">
      <c r="B1540" s="132"/>
      <c r="C1540" s="132"/>
      <c r="D1540" s="69"/>
      <c r="E1540" s="138"/>
      <c r="F1540" s="71"/>
      <c r="G1540" s="70"/>
    </row>
    <row r="1541" spans="2:7" s="134" customFormat="1" x14ac:dyDescent="0.35">
      <c r="B1541" s="132"/>
      <c r="C1541" s="132"/>
      <c r="D1541" s="69"/>
      <c r="E1541" s="138"/>
      <c r="F1541" s="71"/>
      <c r="G1541" s="70"/>
    </row>
    <row r="1542" spans="2:7" s="134" customFormat="1" x14ac:dyDescent="0.35">
      <c r="B1542" s="132"/>
      <c r="C1542" s="132"/>
      <c r="D1542" s="69"/>
      <c r="E1542" s="138"/>
      <c r="F1542" s="71"/>
      <c r="G1542" s="70"/>
    </row>
    <row r="1543" spans="2:7" s="134" customFormat="1" x14ac:dyDescent="0.35">
      <c r="B1543" s="132"/>
      <c r="C1543" s="132"/>
      <c r="D1543" s="69"/>
      <c r="E1543" s="138"/>
      <c r="F1543" s="71"/>
      <c r="G1543" s="70"/>
    </row>
    <row r="1544" spans="2:7" s="134" customFormat="1" x14ac:dyDescent="0.35">
      <c r="B1544" s="132"/>
      <c r="C1544" s="132"/>
      <c r="D1544" s="69"/>
      <c r="E1544" s="138"/>
      <c r="F1544" s="71"/>
      <c r="G1544" s="70"/>
    </row>
    <row r="1545" spans="2:7" s="134" customFormat="1" x14ac:dyDescent="0.35">
      <c r="B1545" s="132"/>
      <c r="C1545" s="132"/>
      <c r="D1545" s="69"/>
      <c r="E1545" s="138"/>
      <c r="F1545" s="71"/>
      <c r="G1545" s="70"/>
    </row>
    <row r="1546" spans="2:7" s="134" customFormat="1" x14ac:dyDescent="0.35">
      <c r="B1546" s="132"/>
      <c r="C1546" s="132"/>
      <c r="D1546" s="69"/>
      <c r="E1546" s="138"/>
      <c r="F1546" s="71"/>
      <c r="G1546" s="70"/>
    </row>
    <row r="1547" spans="2:7" s="134" customFormat="1" x14ac:dyDescent="0.35">
      <c r="B1547" s="132"/>
      <c r="C1547" s="132"/>
      <c r="D1547" s="69"/>
      <c r="E1547" s="138"/>
      <c r="F1547" s="71"/>
      <c r="G1547" s="70"/>
    </row>
    <row r="1548" spans="2:7" s="134" customFormat="1" x14ac:dyDescent="0.35">
      <c r="B1548" s="132"/>
      <c r="C1548" s="132"/>
      <c r="D1548" s="69"/>
      <c r="E1548" s="138"/>
      <c r="F1548" s="71"/>
      <c r="G1548" s="70"/>
    </row>
    <row r="1549" spans="2:7" s="134" customFormat="1" x14ac:dyDescent="0.35">
      <c r="B1549" s="132"/>
      <c r="C1549" s="132"/>
      <c r="D1549" s="69"/>
      <c r="E1549" s="138"/>
      <c r="F1549" s="71"/>
      <c r="G1549" s="70"/>
    </row>
    <row r="1550" spans="2:7" s="134" customFormat="1" x14ac:dyDescent="0.35">
      <c r="B1550" s="132"/>
      <c r="C1550" s="132"/>
      <c r="D1550" s="69"/>
      <c r="E1550" s="138"/>
      <c r="F1550" s="71"/>
      <c r="G1550" s="70"/>
    </row>
    <row r="1551" spans="2:7" s="134" customFormat="1" x14ac:dyDescent="0.35">
      <c r="B1551" s="132"/>
      <c r="C1551" s="132"/>
      <c r="D1551" s="69"/>
      <c r="E1551" s="138"/>
      <c r="F1551" s="71"/>
      <c r="G1551" s="70"/>
    </row>
    <row r="1552" spans="2:7" s="134" customFormat="1" x14ac:dyDescent="0.35">
      <c r="B1552" s="132"/>
      <c r="C1552" s="132"/>
      <c r="D1552" s="69"/>
      <c r="E1552" s="138"/>
      <c r="F1552" s="71"/>
      <c r="G1552" s="70"/>
    </row>
    <row r="1553" spans="2:7" s="134" customFormat="1" x14ac:dyDescent="0.35">
      <c r="B1553" s="132"/>
      <c r="C1553" s="132"/>
      <c r="D1553" s="69"/>
      <c r="E1553" s="138"/>
      <c r="F1553" s="71"/>
      <c r="G1553" s="70"/>
    </row>
    <row r="1554" spans="2:7" s="134" customFormat="1" x14ac:dyDescent="0.35">
      <c r="B1554" s="132"/>
      <c r="C1554" s="132"/>
      <c r="D1554" s="69"/>
      <c r="E1554" s="138"/>
      <c r="F1554" s="71"/>
      <c r="G1554" s="70"/>
    </row>
    <row r="1555" spans="2:7" s="134" customFormat="1" x14ac:dyDescent="0.35">
      <c r="B1555" s="132"/>
      <c r="C1555" s="132"/>
      <c r="D1555" s="69"/>
      <c r="E1555" s="138"/>
      <c r="F1555" s="71"/>
      <c r="G1555" s="70"/>
    </row>
    <row r="1556" spans="2:7" s="134" customFormat="1" x14ac:dyDescent="0.35">
      <c r="B1556" s="132"/>
      <c r="C1556" s="132"/>
      <c r="D1556" s="69"/>
      <c r="E1556" s="138"/>
      <c r="F1556" s="71"/>
      <c r="G1556" s="70"/>
    </row>
    <row r="1557" spans="2:7" s="134" customFormat="1" x14ac:dyDescent="0.35">
      <c r="B1557" s="132"/>
      <c r="C1557" s="132"/>
      <c r="D1557" s="69"/>
      <c r="E1557" s="138"/>
      <c r="F1557" s="71"/>
      <c r="G1557" s="70"/>
    </row>
    <row r="1558" spans="2:7" s="134" customFormat="1" x14ac:dyDescent="0.35">
      <c r="B1558" s="132"/>
      <c r="C1558" s="132"/>
      <c r="D1558" s="69"/>
      <c r="E1558" s="138"/>
      <c r="F1558" s="71"/>
      <c r="G1558" s="70"/>
    </row>
    <row r="1559" spans="2:7" s="134" customFormat="1" x14ac:dyDescent="0.35">
      <c r="B1559" s="132"/>
      <c r="C1559" s="132"/>
      <c r="D1559" s="69"/>
      <c r="E1559" s="138"/>
      <c r="F1559" s="71"/>
      <c r="G1559" s="70"/>
    </row>
    <row r="1560" spans="2:7" s="134" customFormat="1" x14ac:dyDescent="0.35">
      <c r="B1560" s="132"/>
      <c r="C1560" s="132"/>
      <c r="D1560" s="69"/>
      <c r="E1560" s="138"/>
      <c r="F1560" s="71"/>
      <c r="G1560" s="70"/>
    </row>
    <row r="1561" spans="2:7" s="134" customFormat="1" x14ac:dyDescent="0.35">
      <c r="B1561" s="132"/>
      <c r="C1561" s="132"/>
      <c r="D1561" s="69"/>
      <c r="E1561" s="138"/>
      <c r="F1561" s="71"/>
      <c r="G1561" s="70"/>
    </row>
    <row r="1562" spans="2:7" s="134" customFormat="1" x14ac:dyDescent="0.35">
      <c r="B1562" s="132"/>
      <c r="C1562" s="132"/>
      <c r="D1562" s="69"/>
      <c r="E1562" s="138"/>
      <c r="F1562" s="71"/>
      <c r="G1562" s="70"/>
    </row>
    <row r="1563" spans="2:7" s="134" customFormat="1" x14ac:dyDescent="0.35">
      <c r="B1563" s="132"/>
      <c r="C1563" s="132"/>
      <c r="D1563" s="69"/>
      <c r="E1563" s="138"/>
      <c r="F1563" s="71"/>
      <c r="G1563" s="70"/>
    </row>
    <row r="1564" spans="2:7" s="134" customFormat="1" x14ac:dyDescent="0.35">
      <c r="B1564" s="132"/>
      <c r="C1564" s="132"/>
      <c r="D1564" s="69"/>
      <c r="E1564" s="138"/>
      <c r="F1564" s="71"/>
      <c r="G1564" s="70"/>
    </row>
    <row r="1565" spans="2:7" s="134" customFormat="1" x14ac:dyDescent="0.35">
      <c r="B1565" s="132"/>
      <c r="C1565" s="132"/>
      <c r="D1565" s="69"/>
      <c r="E1565" s="138"/>
      <c r="F1565" s="71"/>
      <c r="G1565" s="70"/>
    </row>
    <row r="1566" spans="2:7" s="134" customFormat="1" x14ac:dyDescent="0.35">
      <c r="B1566" s="132"/>
      <c r="C1566" s="132"/>
      <c r="D1566" s="69"/>
      <c r="E1566" s="138"/>
      <c r="F1566" s="71"/>
      <c r="G1566" s="70"/>
    </row>
    <row r="1567" spans="2:7" s="134" customFormat="1" x14ac:dyDescent="0.35">
      <c r="B1567" s="132"/>
      <c r="C1567" s="132"/>
      <c r="D1567" s="69"/>
      <c r="E1567" s="138"/>
      <c r="F1567" s="71"/>
      <c r="G1567" s="70"/>
    </row>
    <row r="1568" spans="2:7" s="134" customFormat="1" x14ac:dyDescent="0.35">
      <c r="B1568" s="132"/>
      <c r="C1568" s="132"/>
      <c r="D1568" s="69"/>
      <c r="E1568" s="138"/>
      <c r="F1568" s="71"/>
      <c r="G1568" s="70"/>
    </row>
    <row r="1569" spans="2:7" s="134" customFormat="1" x14ac:dyDescent="0.35">
      <c r="B1569" s="132"/>
      <c r="C1569" s="132"/>
      <c r="D1569" s="69"/>
      <c r="E1569" s="138"/>
      <c r="F1569" s="71"/>
      <c r="G1569" s="70"/>
    </row>
    <row r="1570" spans="2:7" s="134" customFormat="1" x14ac:dyDescent="0.35">
      <c r="B1570" s="132"/>
      <c r="C1570" s="132"/>
      <c r="D1570" s="69"/>
      <c r="E1570" s="138"/>
      <c r="F1570" s="71"/>
      <c r="G1570" s="70"/>
    </row>
    <row r="1571" spans="2:7" s="134" customFormat="1" x14ac:dyDescent="0.35">
      <c r="B1571" s="132"/>
      <c r="C1571" s="132"/>
      <c r="D1571" s="69"/>
      <c r="E1571" s="138"/>
      <c r="F1571" s="71"/>
      <c r="G1571" s="70"/>
    </row>
    <row r="1572" spans="2:7" s="134" customFormat="1" x14ac:dyDescent="0.35">
      <c r="B1572" s="132"/>
      <c r="C1572" s="132"/>
      <c r="D1572" s="69"/>
      <c r="E1572" s="138"/>
      <c r="F1572" s="71"/>
      <c r="G1572" s="70"/>
    </row>
    <row r="1573" spans="2:7" s="134" customFormat="1" x14ac:dyDescent="0.35">
      <c r="B1573" s="132"/>
      <c r="C1573" s="132"/>
      <c r="D1573" s="69"/>
      <c r="E1573" s="138"/>
      <c r="F1573" s="71"/>
      <c r="G1573" s="70"/>
    </row>
    <row r="1574" spans="2:7" s="134" customFormat="1" x14ac:dyDescent="0.35">
      <c r="B1574" s="132"/>
      <c r="C1574" s="132"/>
      <c r="D1574" s="69"/>
      <c r="E1574" s="138"/>
      <c r="F1574" s="71"/>
      <c r="G1574" s="70"/>
    </row>
    <row r="1575" spans="2:7" s="134" customFormat="1" x14ac:dyDescent="0.35">
      <c r="B1575" s="132"/>
      <c r="C1575" s="132"/>
      <c r="D1575" s="69"/>
      <c r="E1575" s="138"/>
      <c r="F1575" s="71"/>
      <c r="G1575" s="70"/>
    </row>
    <row r="1576" spans="2:7" s="134" customFormat="1" x14ac:dyDescent="0.35">
      <c r="B1576" s="132"/>
      <c r="C1576" s="132"/>
      <c r="D1576" s="69"/>
      <c r="E1576" s="138"/>
      <c r="F1576" s="71"/>
      <c r="G1576" s="70"/>
    </row>
    <row r="1577" spans="2:7" s="134" customFormat="1" x14ac:dyDescent="0.35">
      <c r="B1577" s="132"/>
      <c r="C1577" s="132"/>
      <c r="D1577" s="69"/>
      <c r="E1577" s="138"/>
      <c r="F1577" s="71"/>
      <c r="G1577" s="70"/>
    </row>
    <row r="1578" spans="2:7" s="134" customFormat="1" x14ac:dyDescent="0.35">
      <c r="B1578" s="132"/>
      <c r="C1578" s="132"/>
      <c r="D1578" s="69"/>
      <c r="E1578" s="138"/>
      <c r="F1578" s="71"/>
      <c r="G1578" s="70"/>
    </row>
    <row r="1579" spans="2:7" s="134" customFormat="1" x14ac:dyDescent="0.35">
      <c r="B1579" s="132"/>
      <c r="C1579" s="132"/>
      <c r="D1579" s="69"/>
      <c r="E1579" s="138"/>
      <c r="F1579" s="71"/>
      <c r="G1579" s="70"/>
    </row>
    <row r="1580" spans="2:7" s="134" customFormat="1" x14ac:dyDescent="0.35">
      <c r="B1580" s="132"/>
      <c r="C1580" s="132"/>
      <c r="D1580" s="69"/>
      <c r="E1580" s="138"/>
      <c r="F1580" s="71"/>
      <c r="G1580" s="70"/>
    </row>
    <row r="1581" spans="2:7" s="134" customFormat="1" x14ac:dyDescent="0.35">
      <c r="B1581" s="132"/>
      <c r="C1581" s="132"/>
      <c r="D1581" s="69"/>
      <c r="E1581" s="138"/>
      <c r="F1581" s="71"/>
      <c r="G1581" s="70"/>
    </row>
    <row r="1582" spans="2:7" s="134" customFormat="1" x14ac:dyDescent="0.35">
      <c r="B1582" s="132"/>
      <c r="C1582" s="132"/>
      <c r="D1582" s="69"/>
      <c r="E1582" s="138"/>
      <c r="F1582" s="71"/>
      <c r="G1582" s="70"/>
    </row>
    <row r="1583" spans="2:7" s="134" customFormat="1" x14ac:dyDescent="0.35">
      <c r="B1583" s="132"/>
      <c r="C1583" s="132"/>
      <c r="D1583" s="69"/>
      <c r="E1583" s="138"/>
      <c r="F1583" s="71"/>
      <c r="G1583" s="70"/>
    </row>
    <row r="1584" spans="2:7" s="134" customFormat="1" x14ac:dyDescent="0.35">
      <c r="B1584" s="132"/>
      <c r="C1584" s="132"/>
      <c r="D1584" s="69"/>
      <c r="E1584" s="138"/>
      <c r="F1584" s="71"/>
      <c r="G1584" s="70"/>
    </row>
    <row r="1585" spans="2:7" s="134" customFormat="1" x14ac:dyDescent="0.35">
      <c r="B1585" s="132"/>
      <c r="C1585" s="132"/>
      <c r="D1585" s="69"/>
      <c r="E1585" s="138"/>
      <c r="F1585" s="71"/>
      <c r="G1585" s="70"/>
    </row>
    <row r="1586" spans="2:7" s="134" customFormat="1" x14ac:dyDescent="0.35">
      <c r="B1586" s="132"/>
      <c r="C1586" s="132"/>
      <c r="D1586" s="69"/>
      <c r="E1586" s="138"/>
      <c r="F1586" s="71"/>
      <c r="G1586" s="70"/>
    </row>
    <row r="1587" spans="2:7" s="134" customFormat="1" x14ac:dyDescent="0.35">
      <c r="B1587" s="132"/>
      <c r="C1587" s="132"/>
      <c r="D1587" s="69"/>
      <c r="E1587" s="138"/>
      <c r="F1587" s="71"/>
      <c r="G1587" s="70"/>
    </row>
    <row r="1588" spans="2:7" s="134" customFormat="1" x14ac:dyDescent="0.35">
      <c r="B1588" s="132"/>
      <c r="C1588" s="132"/>
      <c r="D1588" s="69"/>
      <c r="E1588" s="138"/>
      <c r="F1588" s="71"/>
      <c r="G1588" s="70"/>
    </row>
    <row r="1589" spans="2:7" s="134" customFormat="1" x14ac:dyDescent="0.35">
      <c r="B1589" s="132"/>
      <c r="C1589" s="132"/>
      <c r="D1589" s="69"/>
      <c r="E1589" s="138"/>
      <c r="F1589" s="71"/>
      <c r="G1589" s="70"/>
    </row>
    <row r="1590" spans="2:7" s="134" customFormat="1" x14ac:dyDescent="0.35">
      <c r="B1590" s="132"/>
      <c r="C1590" s="132"/>
      <c r="D1590" s="69"/>
      <c r="E1590" s="138"/>
      <c r="F1590" s="71"/>
      <c r="G1590" s="70"/>
    </row>
    <row r="1591" spans="2:7" s="134" customFormat="1" x14ac:dyDescent="0.35">
      <c r="B1591" s="132"/>
      <c r="C1591" s="132"/>
      <c r="D1591" s="69"/>
      <c r="E1591" s="138"/>
      <c r="F1591" s="71"/>
      <c r="G1591" s="70"/>
    </row>
    <row r="1592" spans="2:7" s="134" customFormat="1" x14ac:dyDescent="0.35">
      <c r="B1592" s="132"/>
      <c r="C1592" s="132"/>
      <c r="D1592" s="69"/>
      <c r="E1592" s="138"/>
      <c r="F1592" s="71"/>
      <c r="G1592" s="70"/>
    </row>
    <row r="1593" spans="2:7" s="134" customFormat="1" x14ac:dyDescent="0.35">
      <c r="B1593" s="132"/>
      <c r="C1593" s="132"/>
      <c r="D1593" s="69"/>
      <c r="E1593" s="138"/>
      <c r="F1593" s="71"/>
      <c r="G1593" s="70"/>
    </row>
    <row r="1594" spans="2:7" s="134" customFormat="1" x14ac:dyDescent="0.35">
      <c r="B1594" s="132"/>
      <c r="C1594" s="132"/>
      <c r="D1594" s="69"/>
      <c r="E1594" s="138"/>
      <c r="F1594" s="71"/>
      <c r="G1594" s="70"/>
    </row>
    <row r="1595" spans="2:7" s="134" customFormat="1" x14ac:dyDescent="0.35">
      <c r="B1595" s="132"/>
      <c r="C1595" s="132"/>
      <c r="D1595" s="69"/>
      <c r="E1595" s="138"/>
      <c r="F1595" s="71"/>
      <c r="G1595" s="70"/>
    </row>
    <row r="1596" spans="2:7" s="134" customFormat="1" x14ac:dyDescent="0.35">
      <c r="B1596" s="132"/>
      <c r="C1596" s="132"/>
      <c r="D1596" s="69"/>
      <c r="E1596" s="138"/>
      <c r="F1596" s="71"/>
      <c r="G1596" s="70"/>
    </row>
    <row r="1597" spans="2:7" s="134" customFormat="1" x14ac:dyDescent="0.35">
      <c r="B1597" s="132"/>
      <c r="C1597" s="132"/>
      <c r="D1597" s="69"/>
      <c r="E1597" s="138"/>
      <c r="F1597" s="71"/>
      <c r="G1597" s="70"/>
    </row>
    <row r="1598" spans="2:7" s="134" customFormat="1" x14ac:dyDescent="0.35">
      <c r="B1598" s="132"/>
      <c r="C1598" s="132"/>
      <c r="D1598" s="69"/>
      <c r="E1598" s="138"/>
      <c r="F1598" s="71"/>
      <c r="G1598" s="70"/>
    </row>
    <row r="1599" spans="2:7" s="134" customFormat="1" x14ac:dyDescent="0.35">
      <c r="B1599" s="132"/>
      <c r="C1599" s="132"/>
      <c r="D1599" s="69"/>
      <c r="E1599" s="138"/>
      <c r="F1599" s="71"/>
      <c r="G1599" s="70"/>
    </row>
    <row r="1600" spans="2:7" s="134" customFormat="1" x14ac:dyDescent="0.35">
      <c r="B1600" s="132"/>
      <c r="C1600" s="132"/>
      <c r="D1600" s="69"/>
      <c r="E1600" s="138"/>
      <c r="F1600" s="71"/>
      <c r="G1600" s="70"/>
    </row>
    <row r="1601" spans="2:7" s="134" customFormat="1" x14ac:dyDescent="0.35">
      <c r="B1601" s="132"/>
      <c r="C1601" s="132"/>
      <c r="D1601" s="69"/>
      <c r="E1601" s="138"/>
      <c r="F1601" s="71"/>
      <c r="G1601" s="70"/>
    </row>
    <row r="1602" spans="2:7" s="134" customFormat="1" x14ac:dyDescent="0.35">
      <c r="B1602" s="132"/>
      <c r="C1602" s="132"/>
      <c r="D1602" s="69"/>
      <c r="E1602" s="138"/>
      <c r="F1602" s="71"/>
      <c r="G1602" s="70"/>
    </row>
    <row r="1603" spans="2:7" s="134" customFormat="1" x14ac:dyDescent="0.35">
      <c r="B1603" s="132"/>
      <c r="C1603" s="132"/>
      <c r="D1603" s="69"/>
      <c r="E1603" s="138"/>
      <c r="F1603" s="71"/>
      <c r="G1603" s="70"/>
    </row>
    <row r="1604" spans="2:7" s="134" customFormat="1" x14ac:dyDescent="0.35">
      <c r="B1604" s="132"/>
      <c r="C1604" s="132"/>
      <c r="D1604" s="69"/>
      <c r="E1604" s="138"/>
      <c r="F1604" s="71"/>
      <c r="G1604" s="70"/>
    </row>
    <row r="1605" spans="2:7" s="134" customFormat="1" x14ac:dyDescent="0.35">
      <c r="B1605" s="132"/>
      <c r="C1605" s="132"/>
      <c r="D1605" s="69"/>
      <c r="E1605" s="138"/>
      <c r="F1605" s="71"/>
      <c r="G1605" s="70"/>
    </row>
    <row r="1606" spans="2:7" s="134" customFormat="1" x14ac:dyDescent="0.35">
      <c r="B1606" s="132"/>
      <c r="C1606" s="132"/>
      <c r="D1606" s="69"/>
      <c r="E1606" s="138"/>
      <c r="F1606" s="71"/>
      <c r="G1606" s="70"/>
    </row>
    <row r="1607" spans="2:7" s="134" customFormat="1" x14ac:dyDescent="0.35">
      <c r="B1607" s="132"/>
      <c r="C1607" s="132"/>
      <c r="D1607" s="69"/>
      <c r="E1607" s="138"/>
      <c r="F1607" s="71"/>
      <c r="G1607" s="70"/>
    </row>
    <row r="1608" spans="2:7" s="134" customFormat="1" x14ac:dyDescent="0.35">
      <c r="B1608" s="132"/>
      <c r="C1608" s="132"/>
      <c r="D1608" s="69"/>
      <c r="E1608" s="138"/>
      <c r="F1608" s="71"/>
      <c r="G1608" s="70"/>
    </row>
    <row r="1609" spans="2:7" s="134" customFormat="1" x14ac:dyDescent="0.35">
      <c r="B1609" s="132"/>
      <c r="C1609" s="132"/>
      <c r="D1609" s="69"/>
      <c r="E1609" s="138"/>
      <c r="F1609" s="71"/>
      <c r="G1609" s="70"/>
    </row>
    <row r="1610" spans="2:7" s="134" customFormat="1" x14ac:dyDescent="0.35">
      <c r="B1610" s="132"/>
      <c r="C1610" s="132"/>
      <c r="D1610" s="69"/>
      <c r="E1610" s="138"/>
      <c r="F1610" s="71"/>
      <c r="G1610" s="70"/>
    </row>
    <row r="1611" spans="2:7" s="134" customFormat="1" x14ac:dyDescent="0.35">
      <c r="B1611" s="132"/>
      <c r="C1611" s="132"/>
      <c r="D1611" s="69"/>
      <c r="E1611" s="138"/>
      <c r="F1611" s="71"/>
      <c r="G1611" s="70"/>
    </row>
    <row r="1612" spans="2:7" s="134" customFormat="1" x14ac:dyDescent="0.35">
      <c r="B1612" s="132"/>
      <c r="C1612" s="132"/>
      <c r="D1612" s="69"/>
      <c r="E1612" s="138"/>
      <c r="F1612" s="71"/>
      <c r="G1612" s="70"/>
    </row>
    <row r="1613" spans="2:7" s="134" customFormat="1" x14ac:dyDescent="0.35">
      <c r="B1613" s="132"/>
      <c r="C1613" s="132"/>
      <c r="D1613" s="69"/>
      <c r="E1613" s="138"/>
      <c r="F1613" s="71"/>
      <c r="G1613" s="70"/>
    </row>
    <row r="1614" spans="2:7" s="134" customFormat="1" x14ac:dyDescent="0.35">
      <c r="B1614" s="132"/>
      <c r="C1614" s="132"/>
      <c r="D1614" s="69"/>
      <c r="E1614" s="138"/>
      <c r="F1614" s="71"/>
      <c r="G1614" s="70"/>
    </row>
    <row r="1615" spans="2:7" s="134" customFormat="1" x14ac:dyDescent="0.35">
      <c r="B1615" s="132"/>
      <c r="C1615" s="132"/>
      <c r="D1615" s="69"/>
      <c r="E1615" s="138"/>
      <c r="F1615" s="71"/>
      <c r="G1615" s="70"/>
    </row>
    <row r="1616" spans="2:7" s="134" customFormat="1" x14ac:dyDescent="0.35">
      <c r="B1616" s="132"/>
      <c r="C1616" s="132"/>
      <c r="D1616" s="69"/>
      <c r="E1616" s="138"/>
      <c r="F1616" s="71"/>
      <c r="G1616" s="70"/>
    </row>
    <row r="1617" spans="2:7" s="134" customFormat="1" x14ac:dyDescent="0.35">
      <c r="B1617" s="132"/>
      <c r="C1617" s="132"/>
      <c r="D1617" s="69"/>
      <c r="E1617" s="138"/>
      <c r="F1617" s="71"/>
      <c r="G1617" s="70"/>
    </row>
    <row r="1618" spans="2:7" s="134" customFormat="1" x14ac:dyDescent="0.35">
      <c r="B1618" s="132"/>
      <c r="C1618" s="132"/>
      <c r="D1618" s="69"/>
      <c r="E1618" s="138"/>
      <c r="F1618" s="71"/>
      <c r="G1618" s="70"/>
    </row>
    <row r="1619" spans="2:7" s="134" customFormat="1" x14ac:dyDescent="0.35">
      <c r="B1619" s="132"/>
      <c r="C1619" s="132"/>
      <c r="D1619" s="69"/>
      <c r="E1619" s="138"/>
      <c r="F1619" s="71"/>
      <c r="G1619" s="70"/>
    </row>
    <row r="1620" spans="2:7" s="134" customFormat="1" x14ac:dyDescent="0.35">
      <c r="B1620" s="132"/>
      <c r="C1620" s="132"/>
      <c r="D1620" s="69"/>
      <c r="E1620" s="138"/>
      <c r="F1620" s="71"/>
      <c r="G1620" s="70"/>
    </row>
    <row r="1621" spans="2:7" s="134" customFormat="1" x14ac:dyDescent="0.35">
      <c r="B1621" s="132"/>
      <c r="C1621" s="132"/>
      <c r="D1621" s="69"/>
      <c r="E1621" s="138"/>
      <c r="F1621" s="71"/>
      <c r="G1621" s="70"/>
    </row>
    <row r="1622" spans="2:7" s="134" customFormat="1" x14ac:dyDescent="0.35">
      <c r="B1622" s="132"/>
      <c r="C1622" s="132"/>
      <c r="D1622" s="69"/>
      <c r="E1622" s="138"/>
      <c r="F1622" s="71"/>
      <c r="G1622" s="70"/>
    </row>
    <row r="1623" spans="2:7" s="134" customFormat="1" x14ac:dyDescent="0.35">
      <c r="B1623" s="132"/>
      <c r="C1623" s="132"/>
      <c r="D1623" s="69"/>
      <c r="E1623" s="138"/>
      <c r="F1623" s="71"/>
      <c r="G1623" s="70"/>
    </row>
    <row r="1624" spans="2:7" s="134" customFormat="1" x14ac:dyDescent="0.35">
      <c r="B1624" s="132"/>
      <c r="C1624" s="132"/>
      <c r="D1624" s="69"/>
      <c r="E1624" s="138"/>
      <c r="F1624" s="71"/>
      <c r="G1624" s="70"/>
    </row>
    <row r="1625" spans="2:7" s="134" customFormat="1" x14ac:dyDescent="0.35">
      <c r="B1625" s="132"/>
      <c r="C1625" s="132"/>
      <c r="D1625" s="69"/>
      <c r="E1625" s="138"/>
      <c r="F1625" s="71"/>
      <c r="G1625" s="70"/>
    </row>
    <row r="1626" spans="2:7" s="134" customFormat="1" x14ac:dyDescent="0.35">
      <c r="B1626" s="132"/>
      <c r="C1626" s="132"/>
      <c r="D1626" s="69"/>
      <c r="E1626" s="138"/>
      <c r="F1626" s="71"/>
      <c r="G1626" s="70"/>
    </row>
    <row r="1627" spans="2:7" s="134" customFormat="1" x14ac:dyDescent="0.35">
      <c r="B1627" s="132"/>
      <c r="C1627" s="132"/>
      <c r="D1627" s="69"/>
      <c r="E1627" s="138"/>
      <c r="F1627" s="71"/>
      <c r="G1627" s="70"/>
    </row>
    <row r="1628" spans="2:7" s="134" customFormat="1" x14ac:dyDescent="0.35">
      <c r="B1628" s="132"/>
      <c r="C1628" s="132"/>
      <c r="D1628" s="69"/>
      <c r="E1628" s="138"/>
      <c r="F1628" s="71"/>
      <c r="G1628" s="70"/>
    </row>
    <row r="1629" spans="2:7" s="134" customFormat="1" x14ac:dyDescent="0.35">
      <c r="B1629" s="132"/>
      <c r="C1629" s="132"/>
      <c r="D1629" s="69"/>
      <c r="E1629" s="138"/>
      <c r="F1629" s="71"/>
      <c r="G1629" s="70"/>
    </row>
    <row r="1630" spans="2:7" s="134" customFormat="1" x14ac:dyDescent="0.35">
      <c r="B1630" s="132"/>
      <c r="C1630" s="132"/>
      <c r="D1630" s="69"/>
      <c r="E1630" s="138"/>
      <c r="F1630" s="71"/>
      <c r="G1630" s="70"/>
    </row>
    <row r="1631" spans="2:7" s="134" customFormat="1" x14ac:dyDescent="0.35">
      <c r="B1631" s="132"/>
      <c r="C1631" s="132"/>
      <c r="D1631" s="69"/>
      <c r="E1631" s="138"/>
      <c r="F1631" s="71"/>
      <c r="G1631" s="70"/>
    </row>
    <row r="1632" spans="2:7" s="134" customFormat="1" x14ac:dyDescent="0.35">
      <c r="B1632" s="132"/>
      <c r="C1632" s="132"/>
      <c r="D1632" s="69"/>
      <c r="E1632" s="138"/>
      <c r="F1632" s="71"/>
      <c r="G1632" s="70"/>
    </row>
    <row r="1633" spans="2:7" s="134" customFormat="1" x14ac:dyDescent="0.35">
      <c r="B1633" s="132"/>
      <c r="C1633" s="132"/>
      <c r="D1633" s="69"/>
      <c r="E1633" s="138"/>
      <c r="F1633" s="71"/>
      <c r="G1633" s="70"/>
    </row>
    <row r="1634" spans="2:7" s="134" customFormat="1" x14ac:dyDescent="0.35">
      <c r="B1634" s="132"/>
      <c r="C1634" s="132"/>
      <c r="D1634" s="69"/>
      <c r="E1634" s="138"/>
      <c r="F1634" s="71"/>
      <c r="G1634" s="70"/>
    </row>
    <row r="1635" spans="2:7" s="134" customFormat="1" x14ac:dyDescent="0.35">
      <c r="B1635" s="132"/>
      <c r="C1635" s="132"/>
      <c r="D1635" s="69"/>
      <c r="E1635" s="138"/>
      <c r="F1635" s="71"/>
      <c r="G1635" s="70"/>
    </row>
    <row r="1636" spans="2:7" s="134" customFormat="1" x14ac:dyDescent="0.35">
      <c r="B1636" s="132"/>
      <c r="C1636" s="132"/>
      <c r="D1636" s="69"/>
      <c r="E1636" s="138"/>
      <c r="F1636" s="71"/>
      <c r="G1636" s="70"/>
    </row>
    <row r="1637" spans="2:7" s="134" customFormat="1" x14ac:dyDescent="0.35">
      <c r="B1637" s="132"/>
      <c r="C1637" s="132"/>
      <c r="D1637" s="69"/>
      <c r="E1637" s="138"/>
      <c r="F1637" s="71"/>
      <c r="G1637" s="70"/>
    </row>
    <row r="1638" spans="2:7" s="134" customFormat="1" x14ac:dyDescent="0.35">
      <c r="B1638" s="132"/>
      <c r="C1638" s="132"/>
      <c r="D1638" s="69"/>
      <c r="E1638" s="138"/>
      <c r="F1638" s="71"/>
      <c r="G1638" s="70"/>
    </row>
    <row r="1639" spans="2:7" s="134" customFormat="1" x14ac:dyDescent="0.35">
      <c r="B1639" s="132"/>
      <c r="C1639" s="132"/>
      <c r="D1639" s="69"/>
      <c r="E1639" s="138"/>
      <c r="F1639" s="71"/>
      <c r="G1639" s="70"/>
    </row>
    <row r="1640" spans="2:7" s="134" customFormat="1" x14ac:dyDescent="0.35">
      <c r="B1640" s="132"/>
      <c r="C1640" s="132"/>
      <c r="D1640" s="69"/>
      <c r="E1640" s="138"/>
      <c r="F1640" s="71"/>
      <c r="G1640" s="70"/>
    </row>
    <row r="1641" spans="2:7" s="134" customFormat="1" x14ac:dyDescent="0.35">
      <c r="B1641" s="132"/>
      <c r="C1641" s="132"/>
      <c r="D1641" s="69"/>
      <c r="E1641" s="138"/>
      <c r="F1641" s="71"/>
      <c r="G1641" s="70"/>
    </row>
    <row r="1642" spans="2:7" s="134" customFormat="1" x14ac:dyDescent="0.35">
      <c r="B1642" s="132"/>
      <c r="C1642" s="132"/>
      <c r="D1642" s="69"/>
      <c r="E1642" s="138"/>
      <c r="F1642" s="71"/>
      <c r="G1642" s="70"/>
    </row>
    <row r="1643" spans="2:7" s="134" customFormat="1" x14ac:dyDescent="0.35">
      <c r="B1643" s="132"/>
      <c r="C1643" s="132"/>
      <c r="D1643" s="69"/>
      <c r="E1643" s="138"/>
      <c r="F1643" s="71"/>
      <c r="G1643" s="70"/>
    </row>
    <row r="1644" spans="2:7" s="134" customFormat="1" x14ac:dyDescent="0.35">
      <c r="B1644" s="132"/>
      <c r="C1644" s="132"/>
      <c r="D1644" s="69"/>
      <c r="E1644" s="138"/>
      <c r="F1644" s="71"/>
      <c r="G1644" s="70"/>
    </row>
    <row r="1645" spans="2:7" s="134" customFormat="1" x14ac:dyDescent="0.35">
      <c r="B1645" s="132"/>
      <c r="C1645" s="132"/>
      <c r="D1645" s="69"/>
      <c r="E1645" s="138"/>
      <c r="F1645" s="71"/>
      <c r="G1645" s="70"/>
    </row>
    <row r="1646" spans="2:7" s="134" customFormat="1" x14ac:dyDescent="0.35">
      <c r="B1646" s="132"/>
      <c r="C1646" s="132"/>
      <c r="D1646" s="69"/>
      <c r="E1646" s="138"/>
      <c r="F1646" s="71"/>
      <c r="G1646" s="70"/>
    </row>
    <row r="1647" spans="2:7" s="134" customFormat="1" x14ac:dyDescent="0.35">
      <c r="B1647" s="132"/>
      <c r="C1647" s="132"/>
      <c r="D1647" s="69"/>
      <c r="E1647" s="138"/>
      <c r="F1647" s="71"/>
      <c r="G1647" s="70"/>
    </row>
    <row r="1648" spans="2:7" s="134" customFormat="1" x14ac:dyDescent="0.35">
      <c r="B1648" s="132"/>
      <c r="C1648" s="132"/>
      <c r="D1648" s="69"/>
      <c r="E1648" s="138"/>
      <c r="F1648" s="71"/>
      <c r="G1648" s="70"/>
    </row>
    <row r="1649" spans="2:7" s="134" customFormat="1" x14ac:dyDescent="0.35">
      <c r="B1649" s="132"/>
      <c r="C1649" s="132"/>
      <c r="D1649" s="69"/>
      <c r="E1649" s="138"/>
      <c r="F1649" s="71"/>
      <c r="G1649" s="70"/>
    </row>
    <row r="1650" spans="2:7" s="134" customFormat="1" x14ac:dyDescent="0.35">
      <c r="B1650" s="132"/>
      <c r="C1650" s="132"/>
      <c r="D1650" s="69"/>
      <c r="E1650" s="138"/>
      <c r="F1650" s="71"/>
      <c r="G1650" s="70"/>
    </row>
    <row r="1651" spans="2:7" s="134" customFormat="1" x14ac:dyDescent="0.35">
      <c r="B1651" s="132"/>
      <c r="C1651" s="132"/>
      <c r="D1651" s="69"/>
      <c r="E1651" s="138"/>
      <c r="F1651" s="71"/>
      <c r="G1651" s="70"/>
    </row>
    <row r="1652" spans="2:7" s="134" customFormat="1" x14ac:dyDescent="0.35">
      <c r="B1652" s="132"/>
      <c r="C1652" s="132"/>
      <c r="D1652" s="69"/>
      <c r="E1652" s="138"/>
      <c r="F1652" s="71"/>
      <c r="G1652" s="70"/>
    </row>
    <row r="1653" spans="2:7" s="134" customFormat="1" x14ac:dyDescent="0.35">
      <c r="B1653" s="132"/>
      <c r="C1653" s="132"/>
      <c r="D1653" s="69"/>
      <c r="E1653" s="138"/>
      <c r="F1653" s="71"/>
      <c r="G1653" s="70"/>
    </row>
    <row r="1654" spans="2:7" s="134" customFormat="1" x14ac:dyDescent="0.35">
      <c r="B1654" s="132"/>
      <c r="C1654" s="132"/>
      <c r="D1654" s="69"/>
      <c r="E1654" s="138"/>
      <c r="F1654" s="71"/>
      <c r="G1654" s="70"/>
    </row>
    <row r="1655" spans="2:7" s="134" customFormat="1" x14ac:dyDescent="0.35">
      <c r="B1655" s="132"/>
      <c r="C1655" s="132"/>
      <c r="D1655" s="69"/>
      <c r="E1655" s="138"/>
      <c r="F1655" s="71"/>
      <c r="G1655" s="70"/>
    </row>
    <row r="1656" spans="2:7" s="134" customFormat="1" x14ac:dyDescent="0.35">
      <c r="B1656" s="132"/>
      <c r="C1656" s="132"/>
      <c r="D1656" s="69"/>
      <c r="E1656" s="138"/>
      <c r="F1656" s="71"/>
      <c r="G1656" s="70"/>
    </row>
    <row r="1657" spans="2:7" s="134" customFormat="1" x14ac:dyDescent="0.35">
      <c r="B1657" s="132"/>
      <c r="C1657" s="132"/>
      <c r="D1657" s="69"/>
      <c r="E1657" s="138"/>
      <c r="F1657" s="71"/>
      <c r="G1657" s="70"/>
    </row>
    <row r="1658" spans="2:7" s="134" customFormat="1" x14ac:dyDescent="0.35">
      <c r="B1658" s="132"/>
      <c r="C1658" s="132"/>
      <c r="D1658" s="69"/>
      <c r="E1658" s="138"/>
      <c r="F1658" s="71"/>
      <c r="G1658" s="70"/>
    </row>
    <row r="1659" spans="2:7" s="134" customFormat="1" x14ac:dyDescent="0.35">
      <c r="B1659" s="132"/>
      <c r="C1659" s="132"/>
      <c r="D1659" s="69"/>
      <c r="E1659" s="138"/>
      <c r="F1659" s="71"/>
      <c r="G1659" s="70"/>
    </row>
    <row r="1660" spans="2:7" s="134" customFormat="1" x14ac:dyDescent="0.35">
      <c r="B1660" s="132"/>
      <c r="C1660" s="132"/>
      <c r="D1660" s="69"/>
      <c r="E1660" s="138"/>
      <c r="F1660" s="71"/>
      <c r="G1660" s="70"/>
    </row>
    <row r="1661" spans="2:7" s="134" customFormat="1" x14ac:dyDescent="0.35">
      <c r="B1661" s="132"/>
      <c r="C1661" s="132"/>
      <c r="D1661" s="69"/>
      <c r="E1661" s="138"/>
      <c r="F1661" s="71"/>
      <c r="G1661" s="70"/>
    </row>
    <row r="1662" spans="2:7" s="134" customFormat="1" x14ac:dyDescent="0.35">
      <c r="B1662" s="132"/>
      <c r="C1662" s="132"/>
      <c r="D1662" s="69"/>
      <c r="E1662" s="138"/>
      <c r="F1662" s="71"/>
      <c r="G1662" s="70"/>
    </row>
    <row r="1663" spans="2:7" s="134" customFormat="1" x14ac:dyDescent="0.35">
      <c r="B1663" s="132"/>
      <c r="C1663" s="132"/>
      <c r="D1663" s="69"/>
      <c r="E1663" s="138"/>
      <c r="F1663" s="71"/>
      <c r="G1663" s="70"/>
    </row>
    <row r="1664" spans="2:7" s="134" customFormat="1" x14ac:dyDescent="0.35">
      <c r="B1664" s="132"/>
      <c r="C1664" s="132"/>
      <c r="D1664" s="69"/>
      <c r="E1664" s="138"/>
      <c r="F1664" s="71"/>
      <c r="G1664" s="70"/>
    </row>
    <row r="1665" spans="2:7" s="134" customFormat="1" x14ac:dyDescent="0.35">
      <c r="B1665" s="132"/>
      <c r="C1665" s="132"/>
      <c r="D1665" s="69"/>
      <c r="E1665" s="138"/>
      <c r="F1665" s="71"/>
      <c r="G1665" s="70"/>
    </row>
    <row r="1666" spans="2:7" s="134" customFormat="1" x14ac:dyDescent="0.35">
      <c r="B1666" s="132"/>
      <c r="C1666" s="132"/>
      <c r="D1666" s="69"/>
      <c r="E1666" s="138"/>
      <c r="F1666" s="71"/>
      <c r="G1666" s="70"/>
    </row>
    <row r="1667" spans="2:7" s="134" customFormat="1" x14ac:dyDescent="0.35">
      <c r="B1667" s="132"/>
      <c r="C1667" s="132"/>
      <c r="D1667" s="69"/>
      <c r="E1667" s="138"/>
      <c r="F1667" s="71"/>
      <c r="G1667" s="70"/>
    </row>
    <row r="1668" spans="2:7" s="134" customFormat="1" x14ac:dyDescent="0.35">
      <c r="B1668" s="132"/>
      <c r="C1668" s="132"/>
      <c r="D1668" s="69"/>
      <c r="E1668" s="138"/>
      <c r="F1668" s="71"/>
      <c r="G1668" s="70"/>
    </row>
    <row r="1669" spans="2:7" s="134" customFormat="1" x14ac:dyDescent="0.35">
      <c r="B1669" s="132"/>
      <c r="C1669" s="132"/>
      <c r="D1669" s="69"/>
      <c r="E1669" s="138"/>
      <c r="F1669" s="71"/>
      <c r="G1669" s="70"/>
    </row>
    <row r="1670" spans="2:7" s="134" customFormat="1" x14ac:dyDescent="0.35">
      <c r="B1670" s="132"/>
      <c r="C1670" s="132"/>
      <c r="D1670" s="69"/>
      <c r="E1670" s="138"/>
      <c r="F1670" s="71"/>
      <c r="G1670" s="70"/>
    </row>
    <row r="1671" spans="2:7" s="134" customFormat="1" x14ac:dyDescent="0.35">
      <c r="B1671" s="132"/>
      <c r="C1671" s="132"/>
      <c r="D1671" s="69"/>
      <c r="E1671" s="138"/>
      <c r="F1671" s="71"/>
      <c r="G1671" s="70"/>
    </row>
    <row r="1672" spans="2:7" s="134" customFormat="1" x14ac:dyDescent="0.35">
      <c r="B1672" s="132"/>
      <c r="C1672" s="132"/>
      <c r="D1672" s="69"/>
      <c r="E1672" s="138"/>
      <c r="F1672" s="71"/>
      <c r="G1672" s="70"/>
    </row>
    <row r="1673" spans="2:7" s="134" customFormat="1" x14ac:dyDescent="0.35">
      <c r="B1673" s="132"/>
      <c r="C1673" s="132"/>
      <c r="D1673" s="69"/>
      <c r="E1673" s="138"/>
      <c r="F1673" s="71"/>
      <c r="G1673" s="70"/>
    </row>
    <row r="1674" spans="2:7" s="134" customFormat="1" x14ac:dyDescent="0.35">
      <c r="B1674" s="132"/>
      <c r="C1674" s="132"/>
      <c r="D1674" s="69"/>
      <c r="E1674" s="138"/>
      <c r="F1674" s="71"/>
      <c r="G1674" s="70"/>
    </row>
    <row r="1675" spans="2:7" s="134" customFormat="1" x14ac:dyDescent="0.35">
      <c r="B1675" s="132"/>
      <c r="C1675" s="132"/>
      <c r="D1675" s="69"/>
      <c r="E1675" s="138"/>
      <c r="F1675" s="71"/>
      <c r="G1675" s="70"/>
    </row>
    <row r="1676" spans="2:7" s="134" customFormat="1" x14ac:dyDescent="0.35">
      <c r="B1676" s="132"/>
      <c r="C1676" s="132"/>
      <c r="D1676" s="69"/>
      <c r="E1676" s="138"/>
      <c r="F1676" s="71"/>
      <c r="G1676" s="70"/>
    </row>
    <row r="1677" spans="2:7" s="134" customFormat="1" x14ac:dyDescent="0.35">
      <c r="B1677" s="132"/>
      <c r="C1677" s="132"/>
      <c r="D1677" s="69"/>
      <c r="E1677" s="138"/>
      <c r="F1677" s="71"/>
      <c r="G1677" s="70"/>
    </row>
    <row r="1678" spans="2:7" s="134" customFormat="1" x14ac:dyDescent="0.35">
      <c r="B1678" s="132"/>
      <c r="C1678" s="132"/>
      <c r="D1678" s="69"/>
      <c r="E1678" s="138"/>
      <c r="F1678" s="71"/>
      <c r="G1678" s="70"/>
    </row>
    <row r="1679" spans="2:7" s="134" customFormat="1" x14ac:dyDescent="0.35">
      <c r="B1679" s="132"/>
      <c r="C1679" s="132"/>
      <c r="D1679" s="69"/>
      <c r="E1679" s="138"/>
      <c r="F1679" s="71"/>
      <c r="G1679" s="70"/>
    </row>
    <row r="1680" spans="2:7" s="134" customFormat="1" x14ac:dyDescent="0.35">
      <c r="B1680" s="132"/>
      <c r="C1680" s="132"/>
      <c r="D1680" s="69"/>
      <c r="E1680" s="138"/>
      <c r="F1680" s="71"/>
      <c r="G1680" s="70"/>
    </row>
    <row r="1681" spans="2:7" s="134" customFormat="1" x14ac:dyDescent="0.35">
      <c r="B1681" s="132"/>
      <c r="C1681" s="132"/>
      <c r="D1681" s="69"/>
      <c r="E1681" s="138"/>
      <c r="F1681" s="71"/>
      <c r="G1681" s="70"/>
    </row>
    <row r="1682" spans="2:7" s="134" customFormat="1" x14ac:dyDescent="0.35">
      <c r="B1682" s="132"/>
      <c r="C1682" s="132"/>
      <c r="D1682" s="69"/>
      <c r="E1682" s="138"/>
      <c r="F1682" s="71"/>
      <c r="G1682" s="70"/>
    </row>
    <row r="1683" spans="2:7" s="134" customFormat="1" x14ac:dyDescent="0.35">
      <c r="B1683" s="132"/>
      <c r="C1683" s="132"/>
      <c r="D1683" s="69"/>
      <c r="E1683" s="138"/>
      <c r="F1683" s="71"/>
      <c r="G1683" s="70"/>
    </row>
    <row r="1684" spans="2:7" s="134" customFormat="1" x14ac:dyDescent="0.35">
      <c r="B1684" s="132"/>
      <c r="C1684" s="132"/>
      <c r="D1684" s="69"/>
      <c r="E1684" s="138"/>
      <c r="F1684" s="71"/>
      <c r="G1684" s="70"/>
    </row>
    <row r="1685" spans="2:7" s="134" customFormat="1" x14ac:dyDescent="0.35">
      <c r="B1685" s="132"/>
      <c r="C1685" s="132"/>
      <c r="D1685" s="69"/>
      <c r="E1685" s="138"/>
      <c r="F1685" s="71"/>
      <c r="G1685" s="70"/>
    </row>
    <row r="1686" spans="2:7" s="134" customFormat="1" x14ac:dyDescent="0.35">
      <c r="B1686" s="132"/>
      <c r="C1686" s="132"/>
      <c r="D1686" s="69"/>
      <c r="E1686" s="138"/>
      <c r="F1686" s="71"/>
      <c r="G1686" s="70"/>
    </row>
    <row r="1687" spans="2:7" s="134" customFormat="1" x14ac:dyDescent="0.35">
      <c r="B1687" s="132"/>
      <c r="C1687" s="132"/>
      <c r="D1687" s="69"/>
      <c r="E1687" s="138"/>
      <c r="F1687" s="71"/>
      <c r="G1687" s="70"/>
    </row>
    <row r="1688" spans="2:7" s="134" customFormat="1" x14ac:dyDescent="0.35">
      <c r="B1688" s="132"/>
      <c r="C1688" s="132"/>
      <c r="D1688" s="69"/>
      <c r="E1688" s="138"/>
      <c r="F1688" s="71"/>
      <c r="G1688" s="70"/>
    </row>
    <row r="1689" spans="2:7" s="134" customFormat="1" x14ac:dyDescent="0.35">
      <c r="B1689" s="132"/>
      <c r="C1689" s="132"/>
      <c r="D1689" s="69"/>
      <c r="E1689" s="138"/>
      <c r="F1689" s="71"/>
      <c r="G1689" s="70"/>
    </row>
    <row r="1690" spans="2:7" s="134" customFormat="1" x14ac:dyDescent="0.35">
      <c r="B1690" s="132"/>
      <c r="C1690" s="132"/>
      <c r="D1690" s="69"/>
      <c r="E1690" s="138"/>
      <c r="F1690" s="71"/>
      <c r="G1690" s="70"/>
    </row>
    <row r="1691" spans="2:7" s="134" customFormat="1" x14ac:dyDescent="0.35">
      <c r="B1691" s="132"/>
      <c r="C1691" s="132"/>
      <c r="D1691" s="69"/>
      <c r="E1691" s="138"/>
      <c r="F1691" s="71"/>
      <c r="G1691" s="70"/>
    </row>
    <row r="1692" spans="2:7" s="134" customFormat="1" x14ac:dyDescent="0.35">
      <c r="B1692" s="132"/>
      <c r="C1692" s="132"/>
      <c r="D1692" s="69"/>
      <c r="E1692" s="138"/>
      <c r="F1692" s="71"/>
      <c r="G1692" s="70"/>
    </row>
    <row r="1693" spans="2:7" s="134" customFormat="1" x14ac:dyDescent="0.35">
      <c r="B1693" s="132"/>
      <c r="C1693" s="132"/>
      <c r="D1693" s="69"/>
      <c r="E1693" s="138"/>
      <c r="F1693" s="71"/>
      <c r="G1693" s="70"/>
    </row>
    <row r="1694" spans="2:7" s="134" customFormat="1" x14ac:dyDescent="0.35">
      <c r="B1694" s="132"/>
      <c r="C1694" s="132"/>
      <c r="D1694" s="69"/>
      <c r="E1694" s="138"/>
      <c r="F1694" s="71"/>
      <c r="G1694" s="70"/>
    </row>
    <row r="1695" spans="2:7" s="134" customFormat="1" x14ac:dyDescent="0.35">
      <c r="B1695" s="132"/>
      <c r="C1695" s="132"/>
      <c r="D1695" s="69"/>
      <c r="E1695" s="138"/>
      <c r="F1695" s="71"/>
      <c r="G1695" s="70"/>
    </row>
    <row r="1696" spans="2:7" s="134" customFormat="1" x14ac:dyDescent="0.35">
      <c r="B1696" s="132"/>
      <c r="C1696" s="132"/>
      <c r="D1696" s="69"/>
      <c r="E1696" s="138"/>
      <c r="F1696" s="71"/>
      <c r="G1696" s="70"/>
    </row>
    <row r="1697" spans="2:7" s="134" customFormat="1" x14ac:dyDescent="0.35">
      <c r="B1697" s="132"/>
      <c r="C1697" s="132"/>
      <c r="D1697" s="69"/>
      <c r="E1697" s="138"/>
      <c r="F1697" s="71"/>
      <c r="G1697" s="70"/>
    </row>
    <row r="1698" spans="2:7" s="134" customFormat="1" x14ac:dyDescent="0.35">
      <c r="B1698" s="132"/>
      <c r="C1698" s="132"/>
      <c r="D1698" s="69"/>
      <c r="E1698" s="138"/>
      <c r="F1698" s="71"/>
      <c r="G1698" s="70"/>
    </row>
    <row r="1699" spans="2:7" s="134" customFormat="1" x14ac:dyDescent="0.35">
      <c r="B1699" s="132"/>
      <c r="C1699" s="132"/>
      <c r="D1699" s="69"/>
      <c r="E1699" s="138"/>
      <c r="F1699" s="71"/>
      <c r="G1699" s="70"/>
    </row>
    <row r="1700" spans="2:7" s="134" customFormat="1" x14ac:dyDescent="0.35">
      <c r="B1700" s="132"/>
      <c r="C1700" s="132"/>
      <c r="D1700" s="69"/>
      <c r="E1700" s="138"/>
      <c r="F1700" s="71"/>
      <c r="G1700" s="70"/>
    </row>
    <row r="1701" spans="2:7" s="134" customFormat="1" x14ac:dyDescent="0.35">
      <c r="B1701" s="132"/>
      <c r="C1701" s="132"/>
      <c r="D1701" s="69"/>
      <c r="E1701" s="138"/>
      <c r="F1701" s="71"/>
      <c r="G1701" s="70"/>
    </row>
    <row r="1702" spans="2:7" s="134" customFormat="1" x14ac:dyDescent="0.35">
      <c r="B1702" s="132"/>
      <c r="C1702" s="132"/>
      <c r="D1702" s="69"/>
      <c r="E1702" s="138"/>
      <c r="F1702" s="71"/>
      <c r="G1702" s="70"/>
    </row>
    <row r="1703" spans="2:7" s="134" customFormat="1" x14ac:dyDescent="0.35">
      <c r="B1703" s="132"/>
      <c r="C1703" s="132"/>
      <c r="D1703" s="69"/>
      <c r="E1703" s="138"/>
      <c r="F1703" s="71"/>
      <c r="G1703" s="70"/>
    </row>
    <row r="1704" spans="2:7" s="134" customFormat="1" x14ac:dyDescent="0.35">
      <c r="B1704" s="132"/>
      <c r="C1704" s="132"/>
      <c r="D1704" s="69"/>
      <c r="E1704" s="138"/>
      <c r="F1704" s="71"/>
      <c r="G1704" s="70"/>
    </row>
    <row r="1705" spans="2:7" s="134" customFormat="1" x14ac:dyDescent="0.35">
      <c r="B1705" s="132"/>
      <c r="C1705" s="132"/>
      <c r="D1705" s="69"/>
      <c r="E1705" s="138"/>
      <c r="F1705" s="71"/>
      <c r="G1705" s="70"/>
    </row>
    <row r="1706" spans="2:7" s="134" customFormat="1" x14ac:dyDescent="0.35">
      <c r="B1706" s="132"/>
      <c r="C1706" s="132"/>
      <c r="D1706" s="69"/>
      <c r="E1706" s="138"/>
      <c r="F1706" s="71"/>
      <c r="G1706" s="70"/>
    </row>
    <row r="1707" spans="2:7" s="134" customFormat="1" x14ac:dyDescent="0.35">
      <c r="B1707" s="132"/>
      <c r="C1707" s="132"/>
      <c r="D1707" s="69"/>
      <c r="E1707" s="138"/>
      <c r="F1707" s="71"/>
      <c r="G1707" s="70"/>
    </row>
    <row r="1708" spans="2:7" s="134" customFormat="1" x14ac:dyDescent="0.35">
      <c r="B1708" s="132"/>
      <c r="C1708" s="132"/>
      <c r="D1708" s="69"/>
      <c r="E1708" s="138"/>
      <c r="F1708" s="71"/>
      <c r="G1708" s="70"/>
    </row>
    <row r="1709" spans="2:7" s="134" customFormat="1" x14ac:dyDescent="0.35">
      <c r="B1709" s="132"/>
      <c r="C1709" s="132"/>
      <c r="D1709" s="69"/>
      <c r="E1709" s="138"/>
      <c r="F1709" s="71"/>
      <c r="G1709" s="70"/>
    </row>
    <row r="1710" spans="2:7" s="134" customFormat="1" x14ac:dyDescent="0.35">
      <c r="B1710" s="132"/>
      <c r="C1710" s="132"/>
      <c r="D1710" s="69"/>
      <c r="E1710" s="138"/>
      <c r="F1710" s="71"/>
      <c r="G1710" s="70"/>
    </row>
    <row r="1711" spans="2:7" s="134" customFormat="1" x14ac:dyDescent="0.35">
      <c r="B1711" s="132"/>
      <c r="C1711" s="132"/>
      <c r="D1711" s="69"/>
      <c r="E1711" s="138"/>
      <c r="F1711" s="71"/>
      <c r="G1711" s="70"/>
    </row>
    <row r="1712" spans="2:7" s="134" customFormat="1" x14ac:dyDescent="0.35">
      <c r="B1712" s="132"/>
      <c r="C1712" s="132"/>
      <c r="D1712" s="69"/>
      <c r="E1712" s="138"/>
      <c r="F1712" s="71"/>
      <c r="G1712" s="70"/>
    </row>
    <row r="1713" spans="2:7" s="134" customFormat="1" x14ac:dyDescent="0.35">
      <c r="B1713" s="132"/>
      <c r="C1713" s="132"/>
      <c r="D1713" s="69"/>
      <c r="E1713" s="138"/>
      <c r="F1713" s="71"/>
      <c r="G1713" s="70"/>
    </row>
    <row r="1714" spans="2:7" s="134" customFormat="1" x14ac:dyDescent="0.35">
      <c r="B1714" s="132"/>
      <c r="C1714" s="132"/>
      <c r="D1714" s="69"/>
      <c r="E1714" s="138"/>
      <c r="F1714" s="71"/>
      <c r="G1714" s="70"/>
    </row>
    <row r="1715" spans="2:7" s="134" customFormat="1" x14ac:dyDescent="0.35">
      <c r="B1715" s="132"/>
      <c r="C1715" s="132"/>
      <c r="D1715" s="69"/>
      <c r="E1715" s="138"/>
      <c r="F1715" s="71"/>
      <c r="G1715" s="70"/>
    </row>
    <row r="1716" spans="2:7" s="134" customFormat="1" x14ac:dyDescent="0.35">
      <c r="B1716" s="132"/>
      <c r="C1716" s="132"/>
      <c r="D1716" s="69"/>
      <c r="E1716" s="138"/>
      <c r="F1716" s="71"/>
      <c r="G1716" s="70"/>
    </row>
    <row r="1717" spans="2:7" s="134" customFormat="1" x14ac:dyDescent="0.35">
      <c r="B1717" s="132"/>
      <c r="C1717" s="132"/>
      <c r="D1717" s="69"/>
      <c r="E1717" s="138"/>
      <c r="F1717" s="71"/>
      <c r="G1717" s="70"/>
    </row>
    <row r="1718" spans="2:7" s="134" customFormat="1" x14ac:dyDescent="0.35">
      <c r="B1718" s="132"/>
      <c r="C1718" s="132"/>
      <c r="D1718" s="69"/>
      <c r="E1718" s="138"/>
      <c r="F1718" s="71"/>
      <c r="G1718" s="70"/>
    </row>
    <row r="1719" spans="2:7" s="134" customFormat="1" x14ac:dyDescent="0.35">
      <c r="B1719" s="132"/>
      <c r="C1719" s="132"/>
      <c r="D1719" s="69"/>
      <c r="E1719" s="138"/>
      <c r="F1719" s="71"/>
      <c r="G1719" s="70"/>
    </row>
    <row r="1720" spans="2:7" s="134" customFormat="1" x14ac:dyDescent="0.35">
      <c r="B1720" s="132"/>
      <c r="C1720" s="132"/>
      <c r="D1720" s="69"/>
      <c r="E1720" s="138"/>
      <c r="F1720" s="71"/>
      <c r="G1720" s="70"/>
    </row>
    <row r="1721" spans="2:7" s="134" customFormat="1" x14ac:dyDescent="0.35">
      <c r="B1721" s="132"/>
      <c r="C1721" s="132"/>
      <c r="D1721" s="69"/>
      <c r="E1721" s="138"/>
      <c r="F1721" s="71"/>
      <c r="G1721" s="70"/>
    </row>
    <row r="1722" spans="2:7" s="134" customFormat="1" x14ac:dyDescent="0.35">
      <c r="B1722" s="132"/>
      <c r="C1722" s="132"/>
      <c r="D1722" s="69"/>
      <c r="E1722" s="138"/>
      <c r="F1722" s="71"/>
      <c r="G1722" s="70"/>
    </row>
    <row r="1723" spans="2:7" s="134" customFormat="1" x14ac:dyDescent="0.35">
      <c r="B1723" s="132"/>
      <c r="C1723" s="132"/>
      <c r="D1723" s="69"/>
      <c r="E1723" s="138"/>
      <c r="F1723" s="71"/>
      <c r="G1723" s="70"/>
    </row>
    <row r="1724" spans="2:7" s="134" customFormat="1" x14ac:dyDescent="0.35">
      <c r="B1724" s="132"/>
      <c r="C1724" s="132"/>
      <c r="D1724" s="69"/>
      <c r="E1724" s="138"/>
      <c r="F1724" s="71"/>
      <c r="G1724" s="70"/>
    </row>
    <row r="1725" spans="2:7" s="134" customFormat="1" x14ac:dyDescent="0.35">
      <c r="B1725" s="132"/>
      <c r="C1725" s="132"/>
      <c r="D1725" s="69"/>
      <c r="E1725" s="138"/>
      <c r="F1725" s="71"/>
      <c r="G1725" s="70"/>
    </row>
    <row r="1726" spans="2:7" s="134" customFormat="1" x14ac:dyDescent="0.35">
      <c r="B1726" s="132"/>
      <c r="C1726" s="132"/>
      <c r="D1726" s="69"/>
      <c r="E1726" s="138"/>
      <c r="F1726" s="71"/>
      <c r="G1726" s="70"/>
    </row>
    <row r="1727" spans="2:7" s="134" customFormat="1" x14ac:dyDescent="0.35">
      <c r="B1727" s="132"/>
      <c r="C1727" s="132"/>
      <c r="D1727" s="69"/>
      <c r="E1727" s="138"/>
      <c r="F1727" s="71"/>
      <c r="G1727" s="70"/>
    </row>
    <row r="1728" spans="2:7" s="134" customFormat="1" x14ac:dyDescent="0.35">
      <c r="B1728" s="132"/>
      <c r="C1728" s="132"/>
      <c r="D1728" s="69"/>
      <c r="E1728" s="138"/>
      <c r="F1728" s="71"/>
      <c r="G1728" s="70"/>
    </row>
    <row r="1729" spans="2:7" s="134" customFormat="1" x14ac:dyDescent="0.35">
      <c r="B1729" s="132"/>
      <c r="C1729" s="132"/>
      <c r="D1729" s="69"/>
      <c r="E1729" s="138"/>
      <c r="F1729" s="71"/>
      <c r="G1729" s="70"/>
    </row>
    <row r="1730" spans="2:7" s="134" customFormat="1" x14ac:dyDescent="0.35">
      <c r="B1730" s="132"/>
      <c r="C1730" s="132"/>
      <c r="D1730" s="69"/>
      <c r="E1730" s="138"/>
      <c r="F1730" s="71"/>
      <c r="G1730" s="70"/>
    </row>
    <row r="1731" spans="2:7" s="134" customFormat="1" x14ac:dyDescent="0.35">
      <c r="B1731" s="132"/>
      <c r="C1731" s="132"/>
      <c r="D1731" s="69"/>
      <c r="E1731" s="138"/>
      <c r="F1731" s="71"/>
      <c r="G1731" s="70"/>
    </row>
    <row r="1732" spans="2:7" s="134" customFormat="1" x14ac:dyDescent="0.35">
      <c r="B1732" s="132"/>
      <c r="C1732" s="132"/>
      <c r="D1732" s="69"/>
      <c r="E1732" s="138"/>
      <c r="F1732" s="71"/>
      <c r="G1732" s="70"/>
    </row>
    <row r="1733" spans="2:7" s="134" customFormat="1" x14ac:dyDescent="0.35">
      <c r="B1733" s="132"/>
      <c r="C1733" s="132"/>
      <c r="D1733" s="69"/>
      <c r="E1733" s="138"/>
      <c r="F1733" s="71"/>
      <c r="G1733" s="70"/>
    </row>
    <row r="1734" spans="2:7" s="134" customFormat="1" x14ac:dyDescent="0.35">
      <c r="B1734" s="132"/>
      <c r="C1734" s="132"/>
      <c r="D1734" s="69"/>
      <c r="E1734" s="138"/>
      <c r="F1734" s="71"/>
      <c r="G1734" s="70"/>
    </row>
    <row r="1735" spans="2:7" s="134" customFormat="1" x14ac:dyDescent="0.35">
      <c r="B1735" s="132"/>
      <c r="C1735" s="132"/>
      <c r="D1735" s="69"/>
      <c r="E1735" s="138"/>
      <c r="F1735" s="71"/>
      <c r="G1735" s="70"/>
    </row>
    <row r="1736" spans="2:7" s="134" customFormat="1" x14ac:dyDescent="0.35">
      <c r="B1736" s="132"/>
      <c r="C1736" s="132"/>
      <c r="D1736" s="69"/>
      <c r="E1736" s="138"/>
      <c r="F1736" s="71"/>
      <c r="G1736" s="70"/>
    </row>
    <row r="1737" spans="2:7" s="134" customFormat="1" x14ac:dyDescent="0.35">
      <c r="B1737" s="132"/>
      <c r="C1737" s="132"/>
      <c r="D1737" s="69"/>
      <c r="E1737" s="138"/>
      <c r="F1737" s="71"/>
      <c r="G1737" s="70"/>
    </row>
    <row r="1738" spans="2:7" s="134" customFormat="1" x14ac:dyDescent="0.35">
      <c r="B1738" s="132"/>
      <c r="C1738" s="132"/>
      <c r="D1738" s="69"/>
      <c r="E1738" s="138"/>
      <c r="F1738" s="71"/>
      <c r="G1738" s="70"/>
    </row>
    <row r="1739" spans="2:7" s="134" customFormat="1" x14ac:dyDescent="0.35">
      <c r="B1739" s="132"/>
      <c r="C1739" s="132"/>
      <c r="D1739" s="69"/>
      <c r="E1739" s="138"/>
      <c r="F1739" s="71"/>
      <c r="G1739" s="70"/>
    </row>
    <row r="1740" spans="2:7" s="134" customFormat="1" x14ac:dyDescent="0.35">
      <c r="B1740" s="132"/>
      <c r="C1740" s="132"/>
      <c r="D1740" s="69"/>
      <c r="E1740" s="138"/>
      <c r="F1740" s="71"/>
      <c r="G1740" s="70"/>
    </row>
    <row r="1741" spans="2:7" s="134" customFormat="1" x14ac:dyDescent="0.35">
      <c r="B1741" s="132"/>
      <c r="C1741" s="132"/>
      <c r="D1741" s="69"/>
      <c r="E1741" s="138"/>
      <c r="F1741" s="71"/>
      <c r="G1741" s="70"/>
    </row>
    <row r="1742" spans="2:7" s="134" customFormat="1" x14ac:dyDescent="0.35">
      <c r="B1742" s="132"/>
      <c r="C1742" s="132"/>
      <c r="D1742" s="69"/>
      <c r="E1742" s="138"/>
      <c r="F1742" s="71"/>
      <c r="G1742" s="70"/>
    </row>
    <row r="1743" spans="2:7" s="134" customFormat="1" x14ac:dyDescent="0.35">
      <c r="B1743" s="132"/>
      <c r="C1743" s="132"/>
      <c r="D1743" s="69"/>
      <c r="E1743" s="138"/>
      <c r="F1743" s="71"/>
      <c r="G1743" s="70"/>
    </row>
    <row r="1744" spans="2:7" s="134" customFormat="1" x14ac:dyDescent="0.35">
      <c r="B1744" s="132"/>
      <c r="C1744" s="132"/>
      <c r="D1744" s="69"/>
      <c r="E1744" s="138"/>
      <c r="F1744" s="71"/>
      <c r="G1744" s="70"/>
    </row>
    <row r="1745" spans="2:7" s="134" customFormat="1" x14ac:dyDescent="0.35">
      <c r="B1745" s="132"/>
      <c r="C1745" s="132"/>
      <c r="D1745" s="69"/>
      <c r="E1745" s="138"/>
      <c r="F1745" s="71"/>
      <c r="G1745" s="70"/>
    </row>
    <row r="1746" spans="2:7" s="134" customFormat="1" x14ac:dyDescent="0.35">
      <c r="B1746" s="132"/>
      <c r="C1746" s="132"/>
      <c r="D1746" s="69"/>
      <c r="E1746" s="138"/>
      <c r="F1746" s="71"/>
      <c r="G1746" s="70"/>
    </row>
    <row r="1747" spans="2:7" s="134" customFormat="1" x14ac:dyDescent="0.35">
      <c r="B1747" s="132"/>
      <c r="C1747" s="132"/>
      <c r="D1747" s="69"/>
      <c r="E1747" s="138"/>
      <c r="F1747" s="71"/>
      <c r="G1747" s="70"/>
    </row>
    <row r="1748" spans="2:7" s="134" customFormat="1" x14ac:dyDescent="0.35">
      <c r="B1748" s="132"/>
      <c r="C1748" s="132"/>
      <c r="D1748" s="69"/>
      <c r="E1748" s="138"/>
      <c r="F1748" s="71"/>
      <c r="G1748" s="70"/>
    </row>
    <row r="1749" spans="2:7" s="134" customFormat="1" x14ac:dyDescent="0.35">
      <c r="B1749" s="132"/>
      <c r="C1749" s="132"/>
      <c r="D1749" s="69"/>
      <c r="E1749" s="138"/>
      <c r="F1749" s="71"/>
      <c r="G1749" s="70"/>
    </row>
    <row r="1750" spans="2:7" s="134" customFormat="1" x14ac:dyDescent="0.35">
      <c r="B1750" s="132"/>
      <c r="C1750" s="132"/>
      <c r="D1750" s="69"/>
      <c r="E1750" s="138"/>
      <c r="F1750" s="71"/>
      <c r="G1750" s="70"/>
    </row>
    <row r="1751" spans="2:7" s="134" customFormat="1" x14ac:dyDescent="0.35">
      <c r="B1751" s="132"/>
      <c r="C1751" s="132"/>
      <c r="D1751" s="69"/>
      <c r="E1751" s="138"/>
      <c r="F1751" s="71"/>
      <c r="G1751" s="70"/>
    </row>
    <row r="1752" spans="2:7" s="134" customFormat="1" x14ac:dyDescent="0.35">
      <c r="B1752" s="132"/>
      <c r="C1752" s="132"/>
      <c r="D1752" s="69"/>
      <c r="E1752" s="138"/>
      <c r="F1752" s="71"/>
      <c r="G1752" s="70"/>
    </row>
    <row r="1753" spans="2:7" s="134" customFormat="1" x14ac:dyDescent="0.35">
      <c r="B1753" s="132"/>
      <c r="C1753" s="132"/>
      <c r="D1753" s="69"/>
      <c r="E1753" s="138"/>
      <c r="F1753" s="71"/>
      <c r="G1753" s="70"/>
    </row>
    <row r="1754" spans="2:7" s="134" customFormat="1" x14ac:dyDescent="0.35">
      <c r="B1754" s="132"/>
      <c r="C1754" s="132"/>
      <c r="D1754" s="69"/>
      <c r="E1754" s="138"/>
      <c r="F1754" s="71"/>
      <c r="G1754" s="70"/>
    </row>
    <row r="1755" spans="2:7" s="134" customFormat="1" x14ac:dyDescent="0.35">
      <c r="B1755" s="132"/>
      <c r="C1755" s="132"/>
      <c r="D1755" s="69"/>
      <c r="E1755" s="138"/>
      <c r="F1755" s="71"/>
      <c r="G1755" s="70"/>
    </row>
    <row r="1756" spans="2:7" s="134" customFormat="1" x14ac:dyDescent="0.35">
      <c r="B1756" s="132"/>
      <c r="C1756" s="132"/>
      <c r="D1756" s="69"/>
      <c r="E1756" s="138"/>
      <c r="F1756" s="71"/>
      <c r="G1756" s="70"/>
    </row>
    <row r="1757" spans="2:7" s="134" customFormat="1" x14ac:dyDescent="0.35">
      <c r="B1757" s="132"/>
      <c r="C1757" s="132"/>
      <c r="D1757" s="69"/>
      <c r="E1757" s="138"/>
      <c r="F1757" s="71"/>
      <c r="G1757" s="70"/>
    </row>
    <row r="1758" spans="2:7" s="134" customFormat="1" x14ac:dyDescent="0.35">
      <c r="B1758" s="132"/>
      <c r="C1758" s="132"/>
      <c r="D1758" s="69"/>
      <c r="E1758" s="138"/>
      <c r="F1758" s="71"/>
      <c r="G1758" s="70"/>
    </row>
    <row r="1759" spans="2:7" s="134" customFormat="1" x14ac:dyDescent="0.35">
      <c r="B1759" s="132"/>
      <c r="C1759" s="132"/>
      <c r="D1759" s="69"/>
      <c r="E1759" s="138"/>
      <c r="F1759" s="71"/>
      <c r="G1759" s="70"/>
    </row>
    <row r="1760" spans="2:7" s="134" customFormat="1" x14ac:dyDescent="0.35">
      <c r="B1760" s="132"/>
      <c r="C1760" s="132"/>
      <c r="D1760" s="69"/>
      <c r="E1760" s="138"/>
      <c r="F1760" s="71"/>
      <c r="G1760" s="70"/>
    </row>
    <row r="1761" spans="2:7" s="134" customFormat="1" x14ac:dyDescent="0.35">
      <c r="B1761" s="132"/>
      <c r="C1761" s="132"/>
      <c r="D1761" s="69"/>
      <c r="E1761" s="138"/>
      <c r="F1761" s="71"/>
      <c r="G1761" s="70"/>
    </row>
    <row r="1762" spans="2:7" s="134" customFormat="1" x14ac:dyDescent="0.35">
      <c r="B1762" s="132"/>
      <c r="C1762" s="132"/>
      <c r="D1762" s="69"/>
      <c r="E1762" s="138"/>
      <c r="F1762" s="71"/>
      <c r="G1762" s="70"/>
    </row>
    <row r="1763" spans="2:7" s="134" customFormat="1" x14ac:dyDescent="0.35">
      <c r="B1763" s="132"/>
      <c r="C1763" s="132"/>
      <c r="D1763" s="69"/>
      <c r="E1763" s="138"/>
      <c r="F1763" s="71"/>
      <c r="G1763" s="70"/>
    </row>
    <row r="1764" spans="2:7" s="134" customFormat="1" x14ac:dyDescent="0.35">
      <c r="B1764" s="132"/>
      <c r="C1764" s="132"/>
      <c r="D1764" s="69"/>
      <c r="E1764" s="138"/>
      <c r="F1764" s="71"/>
      <c r="G1764" s="70"/>
    </row>
    <row r="1765" spans="2:7" s="134" customFormat="1" x14ac:dyDescent="0.35">
      <c r="B1765" s="132"/>
      <c r="C1765" s="132"/>
      <c r="D1765" s="69"/>
      <c r="E1765" s="138"/>
      <c r="F1765" s="71"/>
      <c r="G1765" s="70"/>
    </row>
    <row r="1766" spans="2:7" s="134" customFormat="1" x14ac:dyDescent="0.35">
      <c r="B1766" s="132"/>
      <c r="C1766" s="132"/>
      <c r="D1766" s="69"/>
      <c r="E1766" s="138"/>
      <c r="F1766" s="71"/>
      <c r="G1766" s="70"/>
    </row>
    <row r="1767" spans="2:7" s="134" customFormat="1" x14ac:dyDescent="0.35">
      <c r="B1767" s="132"/>
      <c r="C1767" s="132"/>
      <c r="D1767" s="69"/>
      <c r="E1767" s="138"/>
      <c r="F1767" s="71"/>
      <c r="G1767" s="70"/>
    </row>
    <row r="1768" spans="2:7" s="134" customFormat="1" x14ac:dyDescent="0.35">
      <c r="B1768" s="132"/>
      <c r="C1768" s="132"/>
      <c r="D1768" s="69"/>
      <c r="E1768" s="138"/>
      <c r="F1768" s="71"/>
      <c r="G1768" s="70"/>
    </row>
    <row r="1769" spans="2:7" s="134" customFormat="1" x14ac:dyDescent="0.35">
      <c r="B1769" s="132"/>
      <c r="C1769" s="132"/>
      <c r="D1769" s="69"/>
      <c r="E1769" s="138"/>
      <c r="F1769" s="71"/>
      <c r="G1769" s="70"/>
    </row>
    <row r="1770" spans="2:7" s="134" customFormat="1" x14ac:dyDescent="0.35">
      <c r="B1770" s="132"/>
      <c r="C1770" s="132"/>
      <c r="D1770" s="69"/>
      <c r="E1770" s="138"/>
      <c r="F1770" s="71"/>
      <c r="G1770" s="70"/>
    </row>
    <row r="1771" spans="2:7" s="134" customFormat="1" x14ac:dyDescent="0.35">
      <c r="B1771" s="132"/>
      <c r="C1771" s="132"/>
      <c r="D1771" s="69"/>
      <c r="E1771" s="138"/>
      <c r="F1771" s="71"/>
      <c r="G1771" s="70"/>
    </row>
    <row r="1772" spans="2:7" s="134" customFormat="1" x14ac:dyDescent="0.35">
      <c r="B1772" s="132"/>
      <c r="C1772" s="132"/>
      <c r="D1772" s="69"/>
      <c r="E1772" s="138"/>
      <c r="F1772" s="71"/>
      <c r="G1772" s="70"/>
    </row>
    <row r="1773" spans="2:7" s="134" customFormat="1" x14ac:dyDescent="0.35">
      <c r="B1773" s="132"/>
      <c r="C1773" s="132"/>
      <c r="D1773" s="69"/>
      <c r="E1773" s="138"/>
      <c r="F1773" s="71"/>
      <c r="G1773" s="70"/>
    </row>
    <row r="1774" spans="2:7" s="134" customFormat="1" x14ac:dyDescent="0.35">
      <c r="B1774" s="132"/>
      <c r="C1774" s="132"/>
      <c r="D1774" s="69"/>
      <c r="E1774" s="138"/>
      <c r="F1774" s="71"/>
      <c r="G1774" s="70"/>
    </row>
    <row r="1775" spans="2:7" s="134" customFormat="1" x14ac:dyDescent="0.35">
      <c r="B1775" s="132"/>
      <c r="C1775" s="132"/>
      <c r="D1775" s="69"/>
      <c r="E1775" s="138"/>
      <c r="F1775" s="71"/>
      <c r="G1775" s="70"/>
    </row>
    <row r="1776" spans="2:7" s="134" customFormat="1" x14ac:dyDescent="0.35">
      <c r="B1776" s="132"/>
      <c r="C1776" s="132"/>
      <c r="D1776" s="69"/>
      <c r="E1776" s="138"/>
      <c r="F1776" s="71"/>
      <c r="G1776" s="70"/>
    </row>
    <row r="1777" spans="2:7" s="134" customFormat="1" x14ac:dyDescent="0.35">
      <c r="B1777" s="132"/>
      <c r="C1777" s="132"/>
      <c r="D1777" s="69"/>
      <c r="E1777" s="138"/>
      <c r="F1777" s="71"/>
      <c r="G1777" s="70"/>
    </row>
    <row r="1778" spans="2:7" s="134" customFormat="1" x14ac:dyDescent="0.35">
      <c r="B1778" s="132"/>
      <c r="C1778" s="132"/>
      <c r="D1778" s="69"/>
      <c r="E1778" s="138"/>
      <c r="F1778" s="71"/>
      <c r="G1778" s="70"/>
    </row>
    <row r="1779" spans="2:7" s="134" customFormat="1" x14ac:dyDescent="0.35">
      <c r="B1779" s="132"/>
      <c r="C1779" s="132"/>
      <c r="D1779" s="69"/>
      <c r="E1779" s="138"/>
      <c r="F1779" s="71"/>
      <c r="G1779" s="70"/>
    </row>
    <row r="1780" spans="2:7" s="134" customFormat="1" x14ac:dyDescent="0.35">
      <c r="B1780" s="132"/>
      <c r="C1780" s="132"/>
      <c r="D1780" s="69"/>
      <c r="E1780" s="138"/>
      <c r="F1780" s="71"/>
      <c r="G1780" s="70"/>
    </row>
    <row r="1781" spans="2:7" s="134" customFormat="1" x14ac:dyDescent="0.35">
      <c r="B1781" s="132"/>
      <c r="C1781" s="132"/>
      <c r="D1781" s="69"/>
      <c r="E1781" s="138"/>
      <c r="F1781" s="71"/>
      <c r="G1781" s="70"/>
    </row>
    <row r="1782" spans="2:7" s="134" customFormat="1" x14ac:dyDescent="0.35">
      <c r="B1782" s="132"/>
      <c r="C1782" s="132"/>
      <c r="D1782" s="69"/>
      <c r="E1782" s="138"/>
      <c r="F1782" s="71"/>
      <c r="G1782" s="70"/>
    </row>
    <row r="1783" spans="2:7" s="134" customFormat="1" x14ac:dyDescent="0.35">
      <c r="B1783" s="132"/>
      <c r="C1783" s="132"/>
      <c r="D1783" s="69"/>
      <c r="E1783" s="138"/>
      <c r="F1783" s="71"/>
      <c r="G1783" s="70"/>
    </row>
    <row r="1784" spans="2:7" s="134" customFormat="1" x14ac:dyDescent="0.35">
      <c r="B1784" s="132"/>
      <c r="C1784" s="132"/>
      <c r="D1784" s="69"/>
      <c r="E1784" s="138"/>
      <c r="F1784" s="71"/>
      <c r="G1784" s="70"/>
    </row>
    <row r="1785" spans="2:7" s="134" customFormat="1" x14ac:dyDescent="0.35">
      <c r="B1785" s="132"/>
      <c r="C1785" s="132"/>
      <c r="D1785" s="69"/>
      <c r="E1785" s="138"/>
      <c r="F1785" s="71"/>
      <c r="G1785" s="70"/>
    </row>
    <row r="1786" spans="2:7" s="134" customFormat="1" x14ac:dyDescent="0.35">
      <c r="B1786" s="132"/>
      <c r="C1786" s="132"/>
      <c r="D1786" s="69"/>
      <c r="E1786" s="138"/>
      <c r="F1786" s="71"/>
      <c r="G1786" s="70"/>
    </row>
    <row r="1787" spans="2:7" s="134" customFormat="1" x14ac:dyDescent="0.35">
      <c r="B1787" s="132"/>
      <c r="C1787" s="132"/>
      <c r="D1787" s="69"/>
      <c r="E1787" s="138"/>
      <c r="F1787" s="71"/>
      <c r="G1787" s="70"/>
    </row>
    <row r="1788" spans="2:7" s="134" customFormat="1" x14ac:dyDescent="0.35">
      <c r="B1788" s="132"/>
      <c r="C1788" s="132"/>
      <c r="D1788" s="69"/>
      <c r="E1788" s="138"/>
      <c r="F1788" s="71"/>
      <c r="G1788" s="70"/>
    </row>
    <row r="1789" spans="2:7" s="134" customFormat="1" x14ac:dyDescent="0.35">
      <c r="B1789" s="132"/>
      <c r="C1789" s="132"/>
      <c r="D1789" s="69"/>
      <c r="E1789" s="138"/>
      <c r="F1789" s="71"/>
      <c r="G1789" s="70"/>
    </row>
    <row r="1790" spans="2:7" s="134" customFormat="1" x14ac:dyDescent="0.35">
      <c r="B1790" s="132"/>
      <c r="C1790" s="132"/>
      <c r="D1790" s="69"/>
      <c r="E1790" s="138"/>
      <c r="F1790" s="71"/>
      <c r="G1790" s="70"/>
    </row>
    <row r="1791" spans="2:7" s="134" customFormat="1" x14ac:dyDescent="0.35">
      <c r="B1791" s="132"/>
      <c r="C1791" s="132"/>
      <c r="D1791" s="69"/>
      <c r="E1791" s="138"/>
      <c r="F1791" s="71"/>
      <c r="G1791" s="70"/>
    </row>
    <row r="1792" spans="2:7" s="134" customFormat="1" x14ac:dyDescent="0.35">
      <c r="B1792" s="132"/>
      <c r="C1792" s="132"/>
      <c r="D1792" s="69"/>
      <c r="E1792" s="138"/>
      <c r="F1792" s="71"/>
      <c r="G1792" s="70"/>
    </row>
    <row r="1793" spans="2:7" s="134" customFormat="1" x14ac:dyDescent="0.35">
      <c r="B1793" s="132"/>
      <c r="C1793" s="132"/>
      <c r="D1793" s="69"/>
      <c r="E1793" s="138"/>
      <c r="F1793" s="71"/>
      <c r="G1793" s="70"/>
    </row>
    <row r="1794" spans="2:7" s="134" customFormat="1" x14ac:dyDescent="0.35">
      <c r="B1794" s="132"/>
      <c r="C1794" s="132"/>
      <c r="D1794" s="69"/>
      <c r="E1794" s="138"/>
      <c r="F1794" s="71"/>
      <c r="G1794" s="70"/>
    </row>
    <row r="1795" spans="2:7" s="134" customFormat="1" x14ac:dyDescent="0.35">
      <c r="B1795" s="132"/>
      <c r="C1795" s="132"/>
      <c r="D1795" s="69"/>
      <c r="E1795" s="138"/>
      <c r="F1795" s="71"/>
      <c r="G1795" s="70"/>
    </row>
    <row r="1796" spans="2:7" s="134" customFormat="1" x14ac:dyDescent="0.35">
      <c r="B1796" s="132"/>
      <c r="C1796" s="132"/>
      <c r="D1796" s="69"/>
      <c r="E1796" s="138"/>
      <c r="F1796" s="71"/>
      <c r="G1796" s="70"/>
    </row>
    <row r="1797" spans="2:7" s="134" customFormat="1" x14ac:dyDescent="0.35">
      <c r="B1797" s="132"/>
      <c r="C1797" s="132"/>
      <c r="D1797" s="69"/>
      <c r="E1797" s="138"/>
      <c r="F1797" s="71"/>
      <c r="G1797" s="70"/>
    </row>
    <row r="1798" spans="2:7" s="134" customFormat="1" x14ac:dyDescent="0.35">
      <c r="B1798" s="132"/>
      <c r="C1798" s="132"/>
      <c r="D1798" s="69"/>
      <c r="E1798" s="138"/>
      <c r="F1798" s="71"/>
      <c r="G1798" s="70"/>
    </row>
    <row r="1799" spans="2:7" s="134" customFormat="1" x14ac:dyDescent="0.35">
      <c r="B1799" s="132"/>
      <c r="C1799" s="132"/>
      <c r="D1799" s="69"/>
      <c r="E1799" s="138"/>
      <c r="F1799" s="71"/>
      <c r="G1799" s="70"/>
    </row>
    <row r="1800" spans="2:7" s="134" customFormat="1" x14ac:dyDescent="0.35">
      <c r="B1800" s="132"/>
      <c r="C1800" s="132"/>
      <c r="D1800" s="69"/>
      <c r="E1800" s="138"/>
      <c r="F1800" s="71"/>
      <c r="G1800" s="70"/>
    </row>
    <row r="1801" spans="2:7" s="134" customFormat="1" x14ac:dyDescent="0.35">
      <c r="B1801" s="132"/>
      <c r="C1801" s="132"/>
      <c r="D1801" s="69"/>
      <c r="E1801" s="138"/>
      <c r="F1801" s="71"/>
      <c r="G1801" s="70"/>
    </row>
    <row r="1802" spans="2:7" s="134" customFormat="1" x14ac:dyDescent="0.35">
      <c r="B1802" s="132"/>
      <c r="C1802" s="132"/>
      <c r="D1802" s="69"/>
      <c r="E1802" s="138"/>
      <c r="F1802" s="71"/>
      <c r="G1802" s="70"/>
    </row>
    <row r="1803" spans="2:7" s="134" customFormat="1" x14ac:dyDescent="0.35">
      <c r="B1803" s="132"/>
      <c r="C1803" s="132"/>
      <c r="D1803" s="69"/>
      <c r="E1803" s="138"/>
      <c r="F1803" s="71"/>
      <c r="G1803" s="70"/>
    </row>
    <row r="1804" spans="2:7" s="134" customFormat="1" x14ac:dyDescent="0.35">
      <c r="B1804" s="132"/>
      <c r="C1804" s="132"/>
      <c r="D1804" s="69"/>
      <c r="E1804" s="138"/>
      <c r="F1804" s="71"/>
      <c r="G1804" s="70"/>
    </row>
    <row r="1805" spans="2:7" s="134" customFormat="1" x14ac:dyDescent="0.35">
      <c r="B1805" s="132"/>
      <c r="C1805" s="132"/>
      <c r="D1805" s="69"/>
      <c r="E1805" s="138"/>
      <c r="F1805" s="71"/>
      <c r="G1805" s="70"/>
    </row>
    <row r="1806" spans="2:7" s="134" customFormat="1" x14ac:dyDescent="0.35">
      <c r="B1806" s="132"/>
      <c r="C1806" s="132"/>
      <c r="D1806" s="69"/>
      <c r="E1806" s="138"/>
      <c r="F1806" s="71"/>
      <c r="G1806" s="70"/>
    </row>
    <row r="1807" spans="2:7" s="134" customFormat="1" x14ac:dyDescent="0.35">
      <c r="B1807" s="132"/>
      <c r="C1807" s="132"/>
      <c r="D1807" s="69"/>
      <c r="E1807" s="138"/>
      <c r="F1807" s="71"/>
      <c r="G1807" s="70"/>
    </row>
    <row r="1808" spans="2:7" s="134" customFormat="1" x14ac:dyDescent="0.35">
      <c r="B1808" s="132"/>
      <c r="C1808" s="132"/>
      <c r="D1808" s="69"/>
      <c r="E1808" s="138"/>
      <c r="F1808" s="71"/>
      <c r="G1808" s="70"/>
    </row>
    <row r="1809" spans="2:7" s="134" customFormat="1" x14ac:dyDescent="0.35">
      <c r="B1809" s="132"/>
      <c r="C1809" s="132"/>
      <c r="D1809" s="69"/>
      <c r="E1809" s="138"/>
      <c r="F1809" s="71"/>
      <c r="G1809" s="70"/>
    </row>
    <row r="1810" spans="2:7" s="134" customFormat="1" x14ac:dyDescent="0.35">
      <c r="B1810" s="132"/>
      <c r="C1810" s="132"/>
      <c r="D1810" s="69"/>
      <c r="E1810" s="138"/>
      <c r="F1810" s="71"/>
      <c r="G1810" s="70"/>
    </row>
    <row r="1811" spans="2:7" s="134" customFormat="1" x14ac:dyDescent="0.35">
      <c r="B1811" s="132"/>
      <c r="C1811" s="132"/>
      <c r="D1811" s="69"/>
      <c r="E1811" s="138"/>
      <c r="F1811" s="71"/>
      <c r="G1811" s="70"/>
    </row>
    <row r="1812" spans="2:7" s="134" customFormat="1" x14ac:dyDescent="0.35">
      <c r="B1812" s="132"/>
      <c r="C1812" s="132"/>
      <c r="D1812" s="69"/>
      <c r="E1812" s="138"/>
      <c r="F1812" s="71"/>
      <c r="G1812" s="70"/>
    </row>
    <row r="1813" spans="2:7" s="134" customFormat="1" x14ac:dyDescent="0.35">
      <c r="B1813" s="132"/>
      <c r="C1813" s="132"/>
      <c r="D1813" s="69"/>
      <c r="E1813" s="138"/>
      <c r="F1813" s="71"/>
      <c r="G1813" s="70"/>
    </row>
    <row r="1814" spans="2:7" s="134" customFormat="1" x14ac:dyDescent="0.35">
      <c r="B1814" s="132"/>
      <c r="C1814" s="132"/>
      <c r="D1814" s="69"/>
      <c r="E1814" s="138"/>
      <c r="F1814" s="71"/>
      <c r="G1814" s="70"/>
    </row>
    <row r="1815" spans="2:7" s="134" customFormat="1" x14ac:dyDescent="0.35">
      <c r="B1815" s="132"/>
      <c r="C1815" s="132"/>
      <c r="D1815" s="69"/>
      <c r="E1815" s="138"/>
      <c r="F1815" s="71"/>
      <c r="G1815" s="70"/>
    </row>
    <row r="1816" spans="2:7" s="134" customFormat="1" x14ac:dyDescent="0.35">
      <c r="B1816" s="132"/>
      <c r="C1816" s="132"/>
      <c r="D1816" s="69"/>
      <c r="E1816" s="138"/>
      <c r="F1816" s="71"/>
      <c r="G1816" s="70"/>
    </row>
    <row r="1817" spans="2:7" s="134" customFormat="1" x14ac:dyDescent="0.35">
      <c r="B1817" s="132"/>
      <c r="C1817" s="132"/>
      <c r="D1817" s="69"/>
      <c r="E1817" s="138"/>
      <c r="F1817" s="71"/>
      <c r="G1817" s="70"/>
    </row>
    <row r="1818" spans="2:7" s="134" customFormat="1" x14ac:dyDescent="0.35">
      <c r="B1818" s="132"/>
      <c r="C1818" s="132"/>
      <c r="D1818" s="69"/>
      <c r="E1818" s="138"/>
      <c r="F1818" s="71"/>
      <c r="G1818" s="70"/>
    </row>
    <row r="1819" spans="2:7" s="134" customFormat="1" x14ac:dyDescent="0.35">
      <c r="B1819" s="132"/>
      <c r="C1819" s="132"/>
      <c r="D1819" s="69"/>
      <c r="E1819" s="138"/>
      <c r="F1819" s="71"/>
      <c r="G1819" s="70"/>
    </row>
    <row r="1820" spans="2:7" s="134" customFormat="1" x14ac:dyDescent="0.35">
      <c r="B1820" s="132"/>
      <c r="C1820" s="132"/>
      <c r="D1820" s="69"/>
      <c r="E1820" s="138"/>
      <c r="F1820" s="71"/>
      <c r="G1820" s="70"/>
    </row>
    <row r="1821" spans="2:7" s="134" customFormat="1" x14ac:dyDescent="0.35">
      <c r="B1821" s="132"/>
      <c r="C1821" s="132"/>
      <c r="D1821" s="69"/>
      <c r="E1821" s="138"/>
      <c r="F1821" s="71"/>
      <c r="G1821" s="70"/>
    </row>
    <row r="1822" spans="2:7" s="134" customFormat="1" x14ac:dyDescent="0.35">
      <c r="B1822" s="132"/>
      <c r="C1822" s="132"/>
      <c r="D1822" s="69"/>
      <c r="E1822" s="138"/>
      <c r="F1822" s="71"/>
      <c r="G1822" s="70"/>
    </row>
    <row r="1823" spans="2:7" s="134" customFormat="1" x14ac:dyDescent="0.35">
      <c r="B1823" s="132"/>
      <c r="C1823" s="132"/>
      <c r="D1823" s="69"/>
      <c r="E1823" s="138"/>
      <c r="F1823" s="71"/>
      <c r="G1823" s="70"/>
    </row>
    <row r="1824" spans="2:7" s="134" customFormat="1" x14ac:dyDescent="0.35">
      <c r="B1824" s="132"/>
      <c r="C1824" s="132"/>
      <c r="D1824" s="69"/>
      <c r="E1824" s="138"/>
      <c r="F1824" s="71"/>
      <c r="G1824" s="70"/>
    </row>
    <row r="1825" spans="2:7" s="134" customFormat="1" x14ac:dyDescent="0.35">
      <c r="B1825" s="132"/>
      <c r="C1825" s="132"/>
      <c r="D1825" s="69"/>
      <c r="E1825" s="138"/>
      <c r="F1825" s="71"/>
      <c r="G1825" s="70"/>
    </row>
    <row r="1826" spans="2:7" s="134" customFormat="1" x14ac:dyDescent="0.35">
      <c r="B1826" s="132"/>
      <c r="C1826" s="132"/>
      <c r="D1826" s="69"/>
      <c r="E1826" s="138"/>
      <c r="F1826" s="71"/>
      <c r="G1826" s="70"/>
    </row>
    <row r="1827" spans="2:7" s="134" customFormat="1" x14ac:dyDescent="0.35">
      <c r="B1827" s="132"/>
      <c r="C1827" s="132"/>
      <c r="D1827" s="69"/>
      <c r="E1827" s="138"/>
      <c r="F1827" s="71"/>
      <c r="G1827" s="70"/>
    </row>
    <row r="1828" spans="2:7" s="134" customFormat="1" x14ac:dyDescent="0.35">
      <c r="B1828" s="132"/>
      <c r="C1828" s="132"/>
      <c r="D1828" s="69"/>
      <c r="E1828" s="138"/>
      <c r="F1828" s="71"/>
      <c r="G1828" s="70"/>
    </row>
    <row r="1829" spans="2:7" s="134" customFormat="1" x14ac:dyDescent="0.35">
      <c r="B1829" s="132"/>
      <c r="C1829" s="132"/>
      <c r="D1829" s="69"/>
      <c r="E1829" s="138"/>
      <c r="F1829" s="71"/>
      <c r="G1829" s="70"/>
    </row>
    <row r="1830" spans="2:7" s="134" customFormat="1" x14ac:dyDescent="0.35">
      <c r="B1830" s="132"/>
      <c r="C1830" s="132"/>
      <c r="D1830" s="69"/>
      <c r="E1830" s="138"/>
      <c r="F1830" s="71"/>
      <c r="G1830" s="70"/>
    </row>
    <row r="1831" spans="2:7" s="134" customFormat="1" x14ac:dyDescent="0.35">
      <c r="B1831" s="132"/>
      <c r="C1831" s="132"/>
      <c r="D1831" s="69"/>
      <c r="E1831" s="138"/>
      <c r="F1831" s="71"/>
      <c r="G1831" s="70"/>
    </row>
    <row r="1832" spans="2:7" s="134" customFormat="1" x14ac:dyDescent="0.35">
      <c r="B1832" s="132"/>
      <c r="C1832" s="132"/>
      <c r="D1832" s="69"/>
      <c r="E1832" s="138"/>
      <c r="F1832" s="71"/>
      <c r="G1832" s="70"/>
    </row>
    <row r="1833" spans="2:7" s="134" customFormat="1" x14ac:dyDescent="0.35">
      <c r="B1833" s="132"/>
      <c r="C1833" s="132"/>
      <c r="D1833" s="69"/>
      <c r="E1833" s="138"/>
      <c r="F1833" s="71"/>
      <c r="G1833" s="70"/>
    </row>
    <row r="1834" spans="2:7" s="134" customFormat="1" x14ac:dyDescent="0.35">
      <c r="B1834" s="132"/>
      <c r="C1834" s="132"/>
      <c r="D1834" s="69"/>
      <c r="E1834" s="138"/>
      <c r="F1834" s="71"/>
      <c r="G1834" s="70"/>
    </row>
    <row r="1835" spans="2:7" s="134" customFormat="1" x14ac:dyDescent="0.35">
      <c r="B1835" s="132"/>
      <c r="C1835" s="132"/>
      <c r="D1835" s="69"/>
      <c r="E1835" s="138"/>
      <c r="F1835" s="71"/>
      <c r="G1835" s="70"/>
    </row>
    <row r="1836" spans="2:7" s="134" customFormat="1" x14ac:dyDescent="0.35">
      <c r="B1836" s="132"/>
      <c r="C1836" s="132"/>
      <c r="D1836" s="69"/>
      <c r="E1836" s="138"/>
      <c r="F1836" s="71"/>
      <c r="G1836" s="70"/>
    </row>
    <row r="1837" spans="2:7" s="134" customFormat="1" x14ac:dyDescent="0.35">
      <c r="B1837" s="132"/>
      <c r="C1837" s="132"/>
      <c r="D1837" s="69"/>
      <c r="E1837" s="138"/>
      <c r="F1837" s="71"/>
      <c r="G1837" s="70"/>
    </row>
    <row r="1838" spans="2:7" s="134" customFormat="1" x14ac:dyDescent="0.35">
      <c r="B1838" s="132"/>
      <c r="C1838" s="132"/>
      <c r="D1838" s="69"/>
      <c r="E1838" s="138"/>
      <c r="F1838" s="71"/>
      <c r="G1838" s="70"/>
    </row>
    <row r="1839" spans="2:7" s="134" customFormat="1" x14ac:dyDescent="0.35">
      <c r="B1839" s="132"/>
      <c r="C1839" s="132"/>
      <c r="D1839" s="69"/>
      <c r="E1839" s="138"/>
      <c r="F1839" s="71"/>
      <c r="G1839" s="70"/>
    </row>
    <row r="1840" spans="2:7" s="134" customFormat="1" x14ac:dyDescent="0.35">
      <c r="B1840" s="132"/>
      <c r="C1840" s="132"/>
      <c r="D1840" s="69"/>
      <c r="E1840" s="138"/>
      <c r="F1840" s="71"/>
      <c r="G1840" s="70"/>
    </row>
    <row r="1841" spans="2:7" s="134" customFormat="1" x14ac:dyDescent="0.35">
      <c r="B1841" s="132"/>
      <c r="C1841" s="132"/>
      <c r="D1841" s="69"/>
      <c r="E1841" s="138"/>
      <c r="F1841" s="71"/>
      <c r="G1841" s="70"/>
    </row>
    <row r="1842" spans="2:7" s="134" customFormat="1" x14ac:dyDescent="0.35">
      <c r="B1842" s="132"/>
      <c r="C1842" s="132"/>
      <c r="D1842" s="69"/>
      <c r="E1842" s="138"/>
      <c r="F1842" s="71"/>
      <c r="G1842" s="70"/>
    </row>
    <row r="1843" spans="2:7" s="134" customFormat="1" x14ac:dyDescent="0.35">
      <c r="B1843" s="132"/>
      <c r="C1843" s="132"/>
      <c r="D1843" s="69"/>
      <c r="E1843" s="138"/>
      <c r="F1843" s="71"/>
      <c r="G1843" s="70"/>
    </row>
    <row r="1844" spans="2:7" s="134" customFormat="1" x14ac:dyDescent="0.35">
      <c r="B1844" s="132"/>
      <c r="C1844" s="132"/>
      <c r="D1844" s="69"/>
      <c r="E1844" s="138"/>
      <c r="F1844" s="71"/>
      <c r="G1844" s="70"/>
    </row>
    <row r="1845" spans="2:7" s="134" customFormat="1" x14ac:dyDescent="0.35">
      <c r="B1845" s="132"/>
      <c r="C1845" s="132"/>
      <c r="D1845" s="69"/>
      <c r="E1845" s="138"/>
      <c r="F1845" s="71"/>
      <c r="G1845" s="70"/>
    </row>
    <row r="1846" spans="2:7" s="134" customFormat="1" x14ac:dyDescent="0.35">
      <c r="B1846" s="132"/>
      <c r="C1846" s="132"/>
      <c r="D1846" s="69"/>
      <c r="E1846" s="138"/>
      <c r="F1846" s="71"/>
      <c r="G1846" s="70"/>
    </row>
    <row r="1847" spans="2:7" s="134" customFormat="1" x14ac:dyDescent="0.35">
      <c r="B1847" s="132"/>
      <c r="C1847" s="132"/>
      <c r="D1847" s="69"/>
      <c r="E1847" s="138"/>
      <c r="F1847" s="71"/>
      <c r="G1847" s="70"/>
    </row>
    <row r="1848" spans="2:7" s="134" customFormat="1" x14ac:dyDescent="0.35">
      <c r="B1848" s="132"/>
      <c r="C1848" s="132"/>
      <c r="D1848" s="69"/>
      <c r="E1848" s="138"/>
      <c r="F1848" s="71"/>
      <c r="G1848" s="70"/>
    </row>
    <row r="1849" spans="2:7" s="134" customFormat="1" x14ac:dyDescent="0.35">
      <c r="B1849" s="132"/>
      <c r="C1849" s="132"/>
      <c r="D1849" s="69"/>
      <c r="E1849" s="138"/>
      <c r="F1849" s="71"/>
      <c r="G1849" s="70"/>
    </row>
    <row r="1850" spans="2:7" s="134" customFormat="1" x14ac:dyDescent="0.35">
      <c r="B1850" s="132"/>
      <c r="C1850" s="132"/>
      <c r="D1850" s="69"/>
      <c r="E1850" s="138"/>
      <c r="F1850" s="71"/>
      <c r="G1850" s="70"/>
    </row>
    <row r="1851" spans="2:7" s="134" customFormat="1" x14ac:dyDescent="0.35">
      <c r="B1851" s="132"/>
      <c r="C1851" s="132"/>
      <c r="D1851" s="69"/>
      <c r="E1851" s="138"/>
      <c r="F1851" s="71"/>
      <c r="G1851" s="70"/>
    </row>
    <row r="1852" spans="2:7" s="134" customFormat="1" x14ac:dyDescent="0.35">
      <c r="B1852" s="132"/>
      <c r="C1852" s="132"/>
      <c r="D1852" s="69"/>
      <c r="E1852" s="138"/>
      <c r="F1852" s="71"/>
      <c r="G1852" s="70"/>
    </row>
    <row r="1853" spans="2:7" s="134" customFormat="1" x14ac:dyDescent="0.35">
      <c r="B1853" s="132"/>
      <c r="C1853" s="132"/>
      <c r="D1853" s="69"/>
      <c r="E1853" s="138"/>
      <c r="F1853" s="71"/>
      <c r="G1853" s="70"/>
    </row>
    <row r="1854" spans="2:7" s="134" customFormat="1" x14ac:dyDescent="0.35">
      <c r="B1854" s="132"/>
      <c r="C1854" s="132"/>
      <c r="D1854" s="69"/>
      <c r="E1854" s="138"/>
      <c r="F1854" s="71"/>
      <c r="G1854" s="70"/>
    </row>
    <row r="1855" spans="2:7" s="134" customFormat="1" x14ac:dyDescent="0.35">
      <c r="B1855" s="132"/>
      <c r="C1855" s="132"/>
      <c r="D1855" s="69"/>
      <c r="E1855" s="138"/>
      <c r="F1855" s="71"/>
      <c r="G1855" s="70"/>
    </row>
    <row r="1856" spans="2:7" s="134" customFormat="1" x14ac:dyDescent="0.35">
      <c r="B1856" s="132"/>
      <c r="C1856" s="132"/>
      <c r="D1856" s="69"/>
      <c r="E1856" s="138"/>
      <c r="F1856" s="71"/>
      <c r="G1856" s="70"/>
    </row>
    <row r="1857" spans="2:7" s="134" customFormat="1" x14ac:dyDescent="0.35">
      <c r="B1857" s="132"/>
      <c r="C1857" s="132"/>
      <c r="D1857" s="69"/>
      <c r="E1857" s="138"/>
      <c r="F1857" s="71"/>
      <c r="G1857" s="70"/>
    </row>
    <row r="1858" spans="2:7" s="134" customFormat="1" x14ac:dyDescent="0.35">
      <c r="B1858" s="132"/>
      <c r="C1858" s="132"/>
      <c r="D1858" s="69"/>
      <c r="E1858" s="138"/>
      <c r="F1858" s="71"/>
      <c r="G1858" s="70"/>
    </row>
    <row r="1859" spans="2:7" s="134" customFormat="1" x14ac:dyDescent="0.35">
      <c r="B1859" s="132"/>
      <c r="C1859" s="132"/>
      <c r="D1859" s="69"/>
      <c r="E1859" s="138"/>
      <c r="F1859" s="71"/>
      <c r="G1859" s="70"/>
    </row>
    <row r="1860" spans="2:7" s="134" customFormat="1" x14ac:dyDescent="0.35">
      <c r="B1860" s="132"/>
      <c r="C1860" s="132"/>
      <c r="D1860" s="69"/>
      <c r="E1860" s="138"/>
      <c r="F1860" s="71"/>
      <c r="G1860" s="70"/>
    </row>
    <row r="1861" spans="2:7" s="134" customFormat="1" x14ac:dyDescent="0.35">
      <c r="B1861" s="132"/>
      <c r="C1861" s="132"/>
      <c r="D1861" s="69"/>
      <c r="E1861" s="138"/>
      <c r="F1861" s="71"/>
      <c r="G1861" s="70"/>
    </row>
    <row r="1862" spans="2:7" s="134" customFormat="1" x14ac:dyDescent="0.35">
      <c r="B1862" s="132"/>
      <c r="C1862" s="132"/>
      <c r="D1862" s="69"/>
      <c r="E1862" s="138"/>
      <c r="F1862" s="71"/>
      <c r="G1862" s="70"/>
    </row>
    <row r="1863" spans="2:7" s="134" customFormat="1" x14ac:dyDescent="0.35">
      <c r="B1863" s="132"/>
      <c r="C1863" s="132"/>
      <c r="D1863" s="69"/>
      <c r="E1863" s="138"/>
      <c r="F1863" s="71"/>
      <c r="G1863" s="70"/>
    </row>
    <row r="1864" spans="2:7" s="134" customFormat="1" x14ac:dyDescent="0.35">
      <c r="B1864" s="132"/>
      <c r="C1864" s="132"/>
      <c r="D1864" s="69"/>
      <c r="E1864" s="138"/>
      <c r="F1864" s="71"/>
      <c r="G1864" s="70"/>
    </row>
    <row r="1865" spans="2:7" s="134" customFormat="1" x14ac:dyDescent="0.35">
      <c r="B1865" s="132"/>
      <c r="C1865" s="132"/>
      <c r="D1865" s="69"/>
      <c r="E1865" s="138"/>
      <c r="F1865" s="71"/>
      <c r="G1865" s="70"/>
    </row>
    <row r="1866" spans="2:7" s="134" customFormat="1" x14ac:dyDescent="0.35">
      <c r="B1866" s="132"/>
      <c r="C1866" s="132"/>
      <c r="D1866" s="69"/>
      <c r="E1866" s="138"/>
      <c r="F1866" s="71"/>
      <c r="G1866" s="70"/>
    </row>
    <row r="1867" spans="2:7" s="134" customFormat="1" x14ac:dyDescent="0.35">
      <c r="B1867" s="132"/>
      <c r="C1867" s="132"/>
      <c r="D1867" s="69"/>
      <c r="E1867" s="138"/>
      <c r="F1867" s="71"/>
      <c r="G1867" s="70"/>
    </row>
    <row r="1868" spans="2:7" s="134" customFormat="1" x14ac:dyDescent="0.35">
      <c r="B1868" s="132"/>
      <c r="C1868" s="132"/>
      <c r="D1868" s="69"/>
      <c r="E1868" s="138"/>
      <c r="F1868" s="71"/>
      <c r="G1868" s="70"/>
    </row>
    <row r="1869" spans="2:7" s="134" customFormat="1" x14ac:dyDescent="0.35">
      <c r="B1869" s="132"/>
      <c r="C1869" s="132"/>
      <c r="D1869" s="69"/>
      <c r="E1869" s="138"/>
      <c r="F1869" s="71"/>
      <c r="G1869" s="70"/>
    </row>
    <row r="1870" spans="2:7" s="134" customFormat="1" x14ac:dyDescent="0.35">
      <c r="B1870" s="132"/>
      <c r="C1870" s="132"/>
      <c r="D1870" s="69"/>
      <c r="E1870" s="138"/>
      <c r="F1870" s="71"/>
      <c r="G1870" s="70"/>
    </row>
    <row r="1871" spans="2:7" s="134" customFormat="1" x14ac:dyDescent="0.35">
      <c r="B1871" s="132"/>
      <c r="C1871" s="132"/>
      <c r="D1871" s="69"/>
      <c r="E1871" s="138"/>
      <c r="F1871" s="71"/>
      <c r="G1871" s="70"/>
    </row>
    <row r="1872" spans="2:7" s="134" customFormat="1" x14ac:dyDescent="0.35">
      <c r="B1872" s="132"/>
      <c r="C1872" s="132"/>
      <c r="D1872" s="69"/>
      <c r="E1872" s="138"/>
      <c r="F1872" s="71"/>
      <c r="G1872" s="70"/>
    </row>
    <row r="1873" spans="2:7" s="134" customFormat="1" x14ac:dyDescent="0.35">
      <c r="B1873" s="132"/>
      <c r="C1873" s="132"/>
      <c r="D1873" s="69"/>
      <c r="E1873" s="138"/>
      <c r="F1873" s="71"/>
      <c r="G1873" s="70"/>
    </row>
    <row r="1874" spans="2:7" s="134" customFormat="1" x14ac:dyDescent="0.35">
      <c r="B1874" s="132"/>
      <c r="C1874" s="132"/>
      <c r="D1874" s="69"/>
      <c r="E1874" s="138"/>
      <c r="F1874" s="71"/>
      <c r="G1874" s="70"/>
    </row>
    <row r="1875" spans="2:7" s="134" customFormat="1" x14ac:dyDescent="0.35">
      <c r="B1875" s="132"/>
      <c r="C1875" s="132"/>
      <c r="D1875" s="69"/>
      <c r="E1875" s="138"/>
      <c r="F1875" s="71"/>
      <c r="G1875" s="70"/>
    </row>
    <row r="1876" spans="2:7" s="134" customFormat="1" x14ac:dyDescent="0.35">
      <c r="B1876" s="132"/>
      <c r="C1876" s="132"/>
      <c r="D1876" s="69"/>
      <c r="E1876" s="138"/>
      <c r="F1876" s="71"/>
      <c r="G1876" s="70"/>
    </row>
    <row r="1877" spans="2:7" s="134" customFormat="1" x14ac:dyDescent="0.35">
      <c r="B1877" s="132"/>
      <c r="C1877" s="132"/>
      <c r="D1877" s="69"/>
      <c r="E1877" s="138"/>
      <c r="F1877" s="71"/>
      <c r="G1877" s="70"/>
    </row>
    <row r="1878" spans="2:7" s="134" customFormat="1" x14ac:dyDescent="0.35">
      <c r="B1878" s="132"/>
      <c r="C1878" s="132"/>
      <c r="D1878" s="69"/>
      <c r="E1878" s="138"/>
      <c r="F1878" s="71"/>
      <c r="G1878" s="70"/>
    </row>
    <row r="1879" spans="2:7" s="134" customFormat="1" x14ac:dyDescent="0.35">
      <c r="B1879" s="132"/>
      <c r="C1879" s="132"/>
      <c r="D1879" s="69"/>
      <c r="E1879" s="138"/>
      <c r="F1879" s="71"/>
      <c r="G1879" s="70"/>
    </row>
    <row r="1880" spans="2:7" s="134" customFormat="1" x14ac:dyDescent="0.35">
      <c r="B1880" s="132"/>
      <c r="C1880" s="132"/>
      <c r="D1880" s="69"/>
      <c r="E1880" s="138"/>
      <c r="F1880" s="71"/>
      <c r="G1880" s="70"/>
    </row>
    <row r="1881" spans="2:7" s="134" customFormat="1" x14ac:dyDescent="0.35">
      <c r="B1881" s="132"/>
      <c r="C1881" s="132"/>
      <c r="D1881" s="69"/>
      <c r="E1881" s="138"/>
      <c r="F1881" s="71"/>
      <c r="G1881" s="70"/>
    </row>
    <row r="1882" spans="2:7" s="134" customFormat="1" x14ac:dyDescent="0.35">
      <c r="B1882" s="132"/>
      <c r="C1882" s="132"/>
      <c r="D1882" s="69"/>
      <c r="E1882" s="138"/>
      <c r="F1882" s="71"/>
      <c r="G1882" s="70"/>
    </row>
    <row r="1883" spans="2:7" s="134" customFormat="1" x14ac:dyDescent="0.35">
      <c r="B1883" s="132"/>
      <c r="C1883" s="132"/>
      <c r="D1883" s="69"/>
      <c r="E1883" s="138"/>
      <c r="F1883" s="71"/>
      <c r="G1883" s="70"/>
    </row>
    <row r="1884" spans="2:7" s="134" customFormat="1" x14ac:dyDescent="0.35">
      <c r="B1884" s="132"/>
      <c r="C1884" s="132"/>
      <c r="D1884" s="69"/>
      <c r="E1884" s="138"/>
      <c r="F1884" s="71"/>
      <c r="G1884" s="70"/>
    </row>
    <row r="1885" spans="2:7" s="134" customFormat="1" x14ac:dyDescent="0.35">
      <c r="B1885" s="132"/>
      <c r="C1885" s="132"/>
      <c r="D1885" s="69"/>
      <c r="E1885" s="138"/>
      <c r="F1885" s="71"/>
      <c r="G1885" s="70"/>
    </row>
    <row r="1886" spans="2:7" s="134" customFormat="1" x14ac:dyDescent="0.35">
      <c r="B1886" s="132"/>
      <c r="C1886" s="132"/>
      <c r="D1886" s="69"/>
      <c r="E1886" s="138"/>
      <c r="F1886" s="71"/>
      <c r="G1886" s="70"/>
    </row>
    <row r="1887" spans="2:7" s="134" customFormat="1" x14ac:dyDescent="0.35">
      <c r="B1887" s="132"/>
      <c r="C1887" s="132"/>
      <c r="D1887" s="69"/>
      <c r="E1887" s="138"/>
      <c r="F1887" s="71"/>
      <c r="G1887" s="70"/>
    </row>
    <row r="1888" spans="2:7" s="134" customFormat="1" x14ac:dyDescent="0.35">
      <c r="B1888" s="132"/>
      <c r="C1888" s="132"/>
      <c r="D1888" s="69"/>
      <c r="E1888" s="138"/>
      <c r="F1888" s="71"/>
      <c r="G1888" s="70"/>
    </row>
    <row r="1889" spans="2:7" s="134" customFormat="1" x14ac:dyDescent="0.35">
      <c r="B1889" s="132"/>
      <c r="C1889" s="132"/>
      <c r="D1889" s="69"/>
      <c r="E1889" s="138"/>
      <c r="F1889" s="71"/>
      <c r="G1889" s="70"/>
    </row>
    <row r="1890" spans="2:7" s="134" customFormat="1" x14ac:dyDescent="0.35">
      <c r="B1890" s="132"/>
      <c r="C1890" s="132"/>
      <c r="D1890" s="69"/>
      <c r="E1890" s="138"/>
      <c r="F1890" s="71"/>
      <c r="G1890" s="70"/>
    </row>
    <row r="1891" spans="2:7" s="134" customFormat="1" x14ac:dyDescent="0.35">
      <c r="B1891" s="132"/>
      <c r="C1891" s="132"/>
      <c r="D1891" s="69"/>
      <c r="E1891" s="138"/>
      <c r="F1891" s="71"/>
      <c r="G1891" s="70"/>
    </row>
    <row r="1892" spans="2:7" s="134" customFormat="1" x14ac:dyDescent="0.35">
      <c r="B1892" s="132"/>
      <c r="C1892" s="132"/>
      <c r="D1892" s="69"/>
      <c r="E1892" s="138"/>
      <c r="F1892" s="71"/>
      <c r="G1892" s="70"/>
    </row>
    <row r="1893" spans="2:7" s="134" customFormat="1" x14ac:dyDescent="0.35">
      <c r="B1893" s="132"/>
      <c r="C1893" s="132"/>
      <c r="D1893" s="69"/>
      <c r="E1893" s="138"/>
      <c r="F1893" s="71"/>
      <c r="G1893" s="70"/>
    </row>
    <row r="1894" spans="2:7" s="134" customFormat="1" x14ac:dyDescent="0.35">
      <c r="B1894" s="132"/>
      <c r="C1894" s="132"/>
      <c r="D1894" s="69"/>
      <c r="E1894" s="138"/>
      <c r="F1894" s="71"/>
      <c r="G1894" s="70"/>
    </row>
    <row r="1895" spans="2:7" s="134" customFormat="1" x14ac:dyDescent="0.35">
      <c r="B1895" s="132"/>
      <c r="C1895" s="132"/>
      <c r="D1895" s="69"/>
      <c r="E1895" s="138"/>
      <c r="F1895" s="71"/>
      <c r="G1895" s="70"/>
    </row>
    <row r="1896" spans="2:7" s="134" customFormat="1" x14ac:dyDescent="0.35">
      <c r="B1896" s="132"/>
      <c r="C1896" s="132"/>
      <c r="D1896" s="69"/>
      <c r="E1896" s="138"/>
      <c r="F1896" s="71"/>
      <c r="G1896" s="70"/>
    </row>
    <row r="1897" spans="2:7" s="134" customFormat="1" x14ac:dyDescent="0.35">
      <c r="B1897" s="132"/>
      <c r="C1897" s="132"/>
      <c r="D1897" s="69"/>
      <c r="E1897" s="138"/>
      <c r="F1897" s="71"/>
      <c r="G1897" s="70"/>
    </row>
    <row r="1898" spans="2:7" s="134" customFormat="1" x14ac:dyDescent="0.35">
      <c r="B1898" s="132"/>
      <c r="C1898" s="132"/>
      <c r="D1898" s="69"/>
      <c r="E1898" s="138"/>
      <c r="F1898" s="71"/>
      <c r="G1898" s="70"/>
    </row>
    <row r="1899" spans="2:7" s="134" customFormat="1" x14ac:dyDescent="0.35">
      <c r="B1899" s="132"/>
      <c r="C1899" s="132"/>
      <c r="D1899" s="69"/>
      <c r="E1899" s="138"/>
      <c r="F1899" s="71"/>
      <c r="G1899" s="70"/>
    </row>
    <row r="1900" spans="2:7" s="134" customFormat="1" x14ac:dyDescent="0.35">
      <c r="B1900" s="132"/>
      <c r="C1900" s="132"/>
      <c r="D1900" s="69"/>
      <c r="E1900" s="138"/>
      <c r="F1900" s="71"/>
      <c r="G1900" s="70"/>
    </row>
    <row r="1901" spans="2:7" s="134" customFormat="1" x14ac:dyDescent="0.35">
      <c r="B1901" s="132"/>
      <c r="C1901" s="132"/>
      <c r="D1901" s="69"/>
      <c r="E1901" s="138"/>
      <c r="F1901" s="71"/>
      <c r="G1901" s="70"/>
    </row>
    <row r="1902" spans="2:7" s="134" customFormat="1" x14ac:dyDescent="0.35">
      <c r="B1902" s="132"/>
      <c r="C1902" s="132"/>
      <c r="D1902" s="69"/>
      <c r="E1902" s="138"/>
      <c r="F1902" s="71"/>
      <c r="G1902" s="70"/>
    </row>
    <row r="1903" spans="2:7" s="134" customFormat="1" x14ac:dyDescent="0.35">
      <c r="B1903" s="132"/>
      <c r="C1903" s="132"/>
      <c r="D1903" s="69"/>
      <c r="E1903" s="138"/>
      <c r="F1903" s="71"/>
      <c r="G1903" s="70"/>
    </row>
    <row r="1904" spans="2:7" s="134" customFormat="1" x14ac:dyDescent="0.35">
      <c r="B1904" s="132"/>
      <c r="C1904" s="132"/>
      <c r="D1904" s="69"/>
      <c r="E1904" s="138"/>
      <c r="F1904" s="71"/>
      <c r="G1904" s="70"/>
    </row>
    <row r="1905" spans="2:7" s="134" customFormat="1" x14ac:dyDescent="0.35">
      <c r="B1905" s="132"/>
      <c r="C1905" s="132"/>
      <c r="D1905" s="69"/>
      <c r="E1905" s="138"/>
      <c r="F1905" s="71"/>
      <c r="G1905" s="70"/>
    </row>
    <row r="1906" spans="2:7" s="134" customFormat="1" x14ac:dyDescent="0.35">
      <c r="B1906" s="132"/>
      <c r="C1906" s="132"/>
      <c r="D1906" s="69"/>
      <c r="E1906" s="138"/>
      <c r="F1906" s="71"/>
      <c r="G1906" s="70"/>
    </row>
    <row r="1907" spans="2:7" s="134" customFormat="1" x14ac:dyDescent="0.35">
      <c r="B1907" s="132"/>
      <c r="C1907" s="132"/>
      <c r="D1907" s="69"/>
      <c r="E1907" s="138"/>
      <c r="F1907" s="71"/>
      <c r="G1907" s="70"/>
    </row>
    <row r="1908" spans="2:7" s="134" customFormat="1" x14ac:dyDescent="0.35">
      <c r="B1908" s="132"/>
      <c r="C1908" s="132"/>
      <c r="D1908" s="69"/>
      <c r="E1908" s="138"/>
      <c r="F1908" s="71"/>
      <c r="G1908" s="70"/>
    </row>
    <row r="1909" spans="2:7" s="134" customFormat="1" x14ac:dyDescent="0.35">
      <c r="B1909" s="132"/>
      <c r="C1909" s="132"/>
      <c r="D1909" s="69"/>
      <c r="E1909" s="138"/>
      <c r="F1909" s="71"/>
      <c r="G1909" s="70"/>
    </row>
    <row r="1910" spans="2:7" s="134" customFormat="1" x14ac:dyDescent="0.35">
      <c r="B1910" s="132"/>
      <c r="C1910" s="132"/>
      <c r="D1910" s="69"/>
      <c r="E1910" s="138"/>
      <c r="F1910" s="71"/>
      <c r="G1910" s="70"/>
    </row>
    <row r="1911" spans="2:7" s="134" customFormat="1" x14ac:dyDescent="0.35">
      <c r="B1911" s="132"/>
      <c r="C1911" s="132"/>
      <c r="D1911" s="69"/>
      <c r="E1911" s="138"/>
      <c r="F1911" s="71"/>
      <c r="G1911" s="70"/>
    </row>
    <row r="1912" spans="2:7" s="134" customFormat="1" x14ac:dyDescent="0.35">
      <c r="B1912" s="132"/>
      <c r="C1912" s="132"/>
      <c r="D1912" s="69"/>
      <c r="E1912" s="138"/>
      <c r="F1912" s="71"/>
      <c r="G1912" s="70"/>
    </row>
    <row r="1913" spans="2:7" s="134" customFormat="1" x14ac:dyDescent="0.35">
      <c r="B1913" s="132"/>
      <c r="C1913" s="132"/>
      <c r="D1913" s="69"/>
      <c r="E1913" s="138"/>
      <c r="F1913" s="71"/>
      <c r="G1913" s="70"/>
    </row>
    <row r="1914" spans="2:7" s="134" customFormat="1" x14ac:dyDescent="0.35">
      <c r="B1914" s="132"/>
      <c r="C1914" s="132"/>
      <c r="D1914" s="69"/>
      <c r="E1914" s="138"/>
      <c r="F1914" s="71"/>
      <c r="G1914" s="70"/>
    </row>
    <row r="1915" spans="2:7" s="134" customFormat="1" x14ac:dyDescent="0.35">
      <c r="B1915" s="132"/>
      <c r="C1915" s="132"/>
      <c r="D1915" s="69"/>
      <c r="E1915" s="138"/>
      <c r="F1915" s="71"/>
      <c r="G1915" s="70"/>
    </row>
    <row r="1916" spans="2:7" s="134" customFormat="1" x14ac:dyDescent="0.35">
      <c r="B1916" s="132"/>
      <c r="C1916" s="132"/>
      <c r="D1916" s="69"/>
      <c r="E1916" s="138"/>
      <c r="F1916" s="71"/>
      <c r="G1916" s="70"/>
    </row>
    <row r="1917" spans="2:7" s="134" customFormat="1" x14ac:dyDescent="0.35">
      <c r="B1917" s="132"/>
      <c r="C1917" s="132"/>
      <c r="D1917" s="69"/>
      <c r="E1917" s="138"/>
      <c r="F1917" s="71"/>
      <c r="G1917" s="70"/>
    </row>
    <row r="1918" spans="2:7" s="134" customFormat="1" x14ac:dyDescent="0.35">
      <c r="B1918" s="132"/>
      <c r="C1918" s="132"/>
      <c r="D1918" s="69"/>
      <c r="E1918" s="138"/>
      <c r="F1918" s="71"/>
      <c r="G1918" s="70"/>
    </row>
    <row r="1919" spans="2:7" s="134" customFormat="1" x14ac:dyDescent="0.35">
      <c r="B1919" s="132"/>
      <c r="C1919" s="132"/>
      <c r="D1919" s="69"/>
      <c r="E1919" s="138"/>
      <c r="F1919" s="71"/>
      <c r="G1919" s="70"/>
    </row>
    <row r="1920" spans="2:7" s="134" customFormat="1" x14ac:dyDescent="0.35">
      <c r="B1920" s="132"/>
      <c r="C1920" s="132"/>
      <c r="D1920" s="69"/>
      <c r="E1920" s="138"/>
      <c r="F1920" s="71"/>
      <c r="G1920" s="70"/>
    </row>
    <row r="1921" spans="2:7" s="134" customFormat="1" x14ac:dyDescent="0.35">
      <c r="B1921" s="132"/>
      <c r="C1921" s="132"/>
      <c r="D1921" s="69"/>
      <c r="E1921" s="138"/>
      <c r="F1921" s="71"/>
      <c r="G1921" s="70"/>
    </row>
    <row r="1922" spans="2:7" s="134" customFormat="1" x14ac:dyDescent="0.35">
      <c r="B1922" s="132"/>
      <c r="C1922" s="132"/>
      <c r="D1922" s="69"/>
      <c r="E1922" s="138"/>
      <c r="F1922" s="71"/>
      <c r="G1922" s="70"/>
    </row>
    <row r="1923" spans="2:7" s="134" customFormat="1" x14ac:dyDescent="0.35">
      <c r="B1923" s="132"/>
      <c r="C1923" s="132"/>
      <c r="D1923" s="69"/>
      <c r="E1923" s="138"/>
      <c r="F1923" s="71"/>
      <c r="G1923" s="70"/>
    </row>
    <row r="1924" spans="2:7" s="134" customFormat="1" x14ac:dyDescent="0.35">
      <c r="B1924" s="132"/>
      <c r="C1924" s="132"/>
      <c r="D1924" s="69"/>
      <c r="E1924" s="138"/>
      <c r="F1924" s="71"/>
      <c r="G1924" s="70"/>
    </row>
    <row r="1925" spans="2:7" s="134" customFormat="1" x14ac:dyDescent="0.35">
      <c r="B1925" s="132"/>
      <c r="C1925" s="132"/>
      <c r="D1925" s="69"/>
      <c r="E1925" s="138"/>
      <c r="F1925" s="71"/>
      <c r="G1925" s="70"/>
    </row>
    <row r="1926" spans="2:7" s="134" customFormat="1" x14ac:dyDescent="0.35">
      <c r="B1926" s="132"/>
      <c r="C1926" s="132"/>
      <c r="D1926" s="69"/>
      <c r="E1926" s="138"/>
      <c r="F1926" s="71"/>
      <c r="G1926" s="70"/>
    </row>
    <row r="1927" spans="2:7" s="134" customFormat="1" x14ac:dyDescent="0.35">
      <c r="B1927" s="132"/>
      <c r="C1927" s="132"/>
      <c r="D1927" s="69"/>
      <c r="E1927" s="138"/>
      <c r="F1927" s="71"/>
      <c r="G1927" s="70"/>
    </row>
    <row r="1928" spans="2:7" s="134" customFormat="1" x14ac:dyDescent="0.35">
      <c r="B1928" s="132"/>
      <c r="C1928" s="132"/>
      <c r="D1928" s="69"/>
      <c r="E1928" s="138"/>
      <c r="F1928" s="71"/>
      <c r="G1928" s="70"/>
    </row>
    <row r="1929" spans="2:7" s="134" customFormat="1" x14ac:dyDescent="0.35">
      <c r="B1929" s="132"/>
      <c r="C1929" s="132"/>
      <c r="D1929" s="69"/>
      <c r="E1929" s="138"/>
      <c r="F1929" s="71"/>
      <c r="G1929" s="70"/>
    </row>
    <row r="1930" spans="2:7" s="134" customFormat="1" x14ac:dyDescent="0.35">
      <c r="B1930" s="132"/>
      <c r="C1930" s="132"/>
      <c r="D1930" s="69"/>
      <c r="E1930" s="138"/>
      <c r="F1930" s="71"/>
      <c r="G1930" s="70"/>
    </row>
    <row r="1931" spans="2:7" s="134" customFormat="1" x14ac:dyDescent="0.35">
      <c r="B1931" s="132"/>
      <c r="C1931" s="132"/>
      <c r="D1931" s="69"/>
      <c r="E1931" s="138"/>
      <c r="F1931" s="71"/>
      <c r="G1931" s="70"/>
    </row>
    <row r="1932" spans="2:7" s="134" customFormat="1" x14ac:dyDescent="0.35">
      <c r="B1932" s="132"/>
      <c r="C1932" s="132"/>
      <c r="D1932" s="69"/>
      <c r="E1932" s="138"/>
      <c r="F1932" s="71"/>
      <c r="G1932" s="70"/>
    </row>
    <row r="1933" spans="2:7" s="134" customFormat="1" x14ac:dyDescent="0.35">
      <c r="B1933" s="132"/>
      <c r="C1933" s="132"/>
      <c r="D1933" s="69"/>
      <c r="E1933" s="138"/>
      <c r="F1933" s="71"/>
      <c r="G1933" s="70"/>
    </row>
    <row r="1934" spans="2:7" s="134" customFormat="1" x14ac:dyDescent="0.35">
      <c r="B1934" s="132"/>
      <c r="C1934" s="132"/>
      <c r="D1934" s="69"/>
      <c r="E1934" s="138"/>
      <c r="F1934" s="71"/>
      <c r="G1934" s="70"/>
    </row>
    <row r="1935" spans="2:7" s="134" customFormat="1" x14ac:dyDescent="0.35">
      <c r="B1935" s="132"/>
      <c r="C1935" s="132"/>
      <c r="D1935" s="69"/>
      <c r="E1935" s="138"/>
      <c r="F1935" s="71"/>
      <c r="G1935" s="70"/>
    </row>
    <row r="1936" spans="2:7" s="134" customFormat="1" x14ac:dyDescent="0.35">
      <c r="B1936" s="132"/>
      <c r="C1936" s="132"/>
      <c r="D1936" s="69"/>
      <c r="E1936" s="138"/>
      <c r="F1936" s="71"/>
      <c r="G1936" s="70"/>
    </row>
    <row r="1937" spans="2:7" s="134" customFormat="1" x14ac:dyDescent="0.35">
      <c r="B1937" s="132"/>
      <c r="C1937" s="132"/>
      <c r="D1937" s="69"/>
      <c r="E1937" s="138"/>
      <c r="F1937" s="71"/>
      <c r="G1937" s="70"/>
    </row>
    <row r="1938" spans="2:7" s="134" customFormat="1" x14ac:dyDescent="0.35">
      <c r="B1938" s="132"/>
      <c r="C1938" s="132"/>
      <c r="D1938" s="69"/>
      <c r="E1938" s="138"/>
      <c r="F1938" s="71"/>
      <c r="G1938" s="70"/>
    </row>
    <row r="1939" spans="2:7" s="134" customFormat="1" x14ac:dyDescent="0.35">
      <c r="B1939" s="132"/>
      <c r="C1939" s="132"/>
      <c r="D1939" s="69"/>
      <c r="E1939" s="138"/>
      <c r="F1939" s="71"/>
      <c r="G1939" s="70"/>
    </row>
    <row r="1940" spans="2:7" s="134" customFormat="1" x14ac:dyDescent="0.35">
      <c r="B1940" s="132"/>
      <c r="C1940" s="132"/>
      <c r="D1940" s="69"/>
      <c r="E1940" s="138"/>
      <c r="F1940" s="71"/>
      <c r="G1940" s="70"/>
    </row>
    <row r="1941" spans="2:7" s="134" customFormat="1" x14ac:dyDescent="0.35">
      <c r="B1941" s="132"/>
      <c r="C1941" s="132"/>
      <c r="D1941" s="69"/>
      <c r="E1941" s="138"/>
      <c r="F1941" s="71"/>
      <c r="G1941" s="70"/>
    </row>
    <row r="1942" spans="2:7" s="134" customFormat="1" x14ac:dyDescent="0.35">
      <c r="B1942" s="132"/>
      <c r="C1942" s="132"/>
      <c r="D1942" s="69"/>
      <c r="E1942" s="138"/>
      <c r="F1942" s="71"/>
      <c r="G1942" s="70"/>
    </row>
    <row r="1943" spans="2:7" s="134" customFormat="1" x14ac:dyDescent="0.35">
      <c r="B1943" s="132"/>
      <c r="C1943" s="132"/>
      <c r="D1943" s="69"/>
      <c r="E1943" s="138"/>
      <c r="F1943" s="71"/>
      <c r="G1943" s="70"/>
    </row>
    <row r="1944" spans="2:7" s="134" customFormat="1" x14ac:dyDescent="0.35">
      <c r="B1944" s="132"/>
      <c r="C1944" s="132"/>
      <c r="D1944" s="69"/>
      <c r="E1944" s="138"/>
      <c r="F1944" s="71"/>
      <c r="G1944" s="70"/>
    </row>
    <row r="1945" spans="2:7" s="134" customFormat="1" x14ac:dyDescent="0.35">
      <c r="B1945" s="132"/>
      <c r="C1945" s="132"/>
      <c r="D1945" s="69"/>
      <c r="E1945" s="138"/>
      <c r="F1945" s="71"/>
      <c r="G1945" s="70"/>
    </row>
    <row r="1946" spans="2:7" s="134" customFormat="1" x14ac:dyDescent="0.35">
      <c r="B1946" s="132"/>
      <c r="C1946" s="132"/>
      <c r="D1946" s="69"/>
      <c r="E1946" s="138"/>
      <c r="F1946" s="71"/>
      <c r="G1946" s="70"/>
    </row>
    <row r="1947" spans="2:7" s="134" customFormat="1" x14ac:dyDescent="0.35">
      <c r="B1947" s="132"/>
      <c r="C1947" s="132"/>
      <c r="D1947" s="69"/>
      <c r="E1947" s="138"/>
      <c r="F1947" s="71"/>
      <c r="G1947" s="70"/>
    </row>
    <row r="1948" spans="2:7" s="134" customFormat="1" x14ac:dyDescent="0.35">
      <c r="B1948" s="132"/>
      <c r="C1948" s="132"/>
      <c r="D1948" s="69"/>
      <c r="E1948" s="138"/>
      <c r="F1948" s="71"/>
      <c r="G1948" s="70"/>
    </row>
    <row r="1949" spans="2:7" s="134" customFormat="1" x14ac:dyDescent="0.35">
      <c r="B1949" s="132"/>
      <c r="C1949" s="132"/>
      <c r="D1949" s="69"/>
      <c r="E1949" s="138"/>
      <c r="F1949" s="71"/>
      <c r="G1949" s="70"/>
    </row>
  </sheetData>
  <sheetProtection algorithmName="SHA-512" hashValue="VgjK6v2sYm4NlXbhQWVQi8mnie4AZEVjO7yi4vf4DopL5/1kH0mJVh34LEB48OvpdBe8BWAjt5ShTMLc+dG+2g==" saltValue="yPmt/y5l0Z3ktDl4swJob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A7627-9744-4B02-A596-E1EB633C555D}">
  <sheetPr codeName="List7">
    <pageSetUpPr fitToPage="1"/>
  </sheetPr>
  <dimension ref="A1:G2129"/>
  <sheetViews>
    <sheetView view="pageBreakPreview" zoomScaleNormal="100" zoomScaleSheetLayoutView="100" workbookViewId="0"/>
  </sheetViews>
  <sheetFormatPr defaultColWidth="9.1328125" defaultRowHeight="11.65" x14ac:dyDescent="0.35"/>
  <cols>
    <col min="1" max="1" width="7.73046875" style="134" customWidth="1"/>
    <col min="2" max="3" width="50.73046875" style="132" customWidth="1"/>
    <col min="4" max="4" width="4.73046875" style="69" customWidth="1"/>
    <col min="5" max="5" width="10.73046875" style="138" customWidth="1"/>
    <col min="6" max="6" width="10.73046875" style="71" customWidth="1"/>
    <col min="7" max="7" width="12.73046875" style="70" customWidth="1"/>
    <col min="8" max="16384" width="9.1328125" style="57"/>
  </cols>
  <sheetData>
    <row r="1" spans="1:7" x14ac:dyDescent="0.35">
      <c r="A1" s="36" t="s">
        <v>6</v>
      </c>
      <c r="B1" s="37" t="str">
        <f>'0_Osebe'!$B$1</f>
        <v>UNIVERZA V LJUBLJANI</v>
      </c>
      <c r="C1" s="37" t="str">
        <f>'0_Osebe'!$C$1</f>
        <v>UNIVERSITY IN LJUBLJANA</v>
      </c>
      <c r="D1" s="54"/>
      <c r="F1" s="57"/>
    </row>
    <row r="2" spans="1:7" x14ac:dyDescent="0.35">
      <c r="A2" s="36"/>
      <c r="B2" s="40"/>
      <c r="C2" s="40"/>
      <c r="D2" s="54"/>
      <c r="F2" s="57"/>
    </row>
    <row r="3" spans="1:7" x14ac:dyDescent="0.35">
      <c r="A3" s="36" t="s">
        <v>9</v>
      </c>
      <c r="B3" s="37" t="str">
        <f>'0_Osebe'!$B$3</f>
        <v>Fakulteta za strojništvo</v>
      </c>
      <c r="C3" s="37" t="str">
        <f>'0_Osebe'!$C$3</f>
        <v>Faculty of Mechanical Engineering</v>
      </c>
      <c r="D3" s="54"/>
      <c r="F3" s="57"/>
    </row>
    <row r="4" spans="1:7" x14ac:dyDescent="0.35">
      <c r="A4" s="36" t="s">
        <v>8</v>
      </c>
      <c r="B4" s="37" t="str">
        <f>'0_Osebe'!$B$4</f>
        <v>STAVBA FAKULTETE IN ZUNANJA UREDITEV</v>
      </c>
      <c r="C4" s="37" t="str">
        <f>'0_Osebe'!$C$4</f>
        <v>FACULTY BUILDING AND EXTERIOR OF THE BUILDING</v>
      </c>
      <c r="D4" s="54"/>
      <c r="F4" s="57"/>
    </row>
    <row r="5" spans="1:7" s="142" customFormat="1" x14ac:dyDescent="0.35">
      <c r="A5" s="36"/>
      <c r="B5" s="40"/>
      <c r="C5" s="40"/>
      <c r="D5" s="139"/>
      <c r="E5" s="140"/>
      <c r="F5" s="139"/>
      <c r="G5" s="141"/>
    </row>
    <row r="6" spans="1:7" x14ac:dyDescent="0.35">
      <c r="A6" s="143"/>
      <c r="B6" s="144"/>
      <c r="C6" s="144"/>
      <c r="D6" s="97"/>
      <c r="E6" s="145"/>
      <c r="F6" s="54"/>
      <c r="G6" s="96"/>
    </row>
    <row r="7" spans="1:7" x14ac:dyDescent="0.35">
      <c r="A7" s="146" t="s">
        <v>143</v>
      </c>
      <c r="B7" s="37" t="s">
        <v>142</v>
      </c>
      <c r="C7" s="37" t="s">
        <v>1402</v>
      </c>
      <c r="D7" s="147"/>
      <c r="E7" s="148"/>
      <c r="F7" s="149"/>
      <c r="G7" s="150"/>
    </row>
    <row r="8" spans="1:7" x14ac:dyDescent="0.35">
      <c r="A8" s="151" t="s">
        <v>252</v>
      </c>
      <c r="B8" s="152" t="s">
        <v>253</v>
      </c>
      <c r="C8" s="152" t="s">
        <v>1302</v>
      </c>
      <c r="D8" s="147"/>
      <c r="E8" s="148"/>
      <c r="F8" s="149"/>
      <c r="G8" s="153">
        <f>G468</f>
        <v>0</v>
      </c>
    </row>
    <row r="9" spans="1:7" x14ac:dyDescent="0.35">
      <c r="A9" s="36"/>
      <c r="B9" s="40"/>
      <c r="C9" s="40"/>
      <c r="D9" s="154"/>
      <c r="E9" s="145"/>
      <c r="F9" s="54"/>
      <c r="G9" s="96"/>
    </row>
    <row r="10" spans="1:7" x14ac:dyDescent="0.35">
      <c r="A10" s="131" t="s">
        <v>1397</v>
      </c>
      <c r="B10" s="40"/>
      <c r="C10" s="40"/>
      <c r="D10" s="154"/>
      <c r="E10" s="145"/>
      <c r="F10" s="54"/>
      <c r="G10" s="96"/>
    </row>
    <row r="11" spans="1:7" x14ac:dyDescent="0.35">
      <c r="A11" s="155"/>
      <c r="B11" s="37"/>
      <c r="C11" s="37"/>
      <c r="D11" s="156"/>
      <c r="E11" s="157"/>
      <c r="F11" s="158"/>
      <c r="G11" s="159"/>
    </row>
    <row r="12" spans="1:7" x14ac:dyDescent="0.35">
      <c r="A12" s="160" t="s">
        <v>0</v>
      </c>
      <c r="B12" s="161" t="s">
        <v>1</v>
      </c>
      <c r="C12" s="161" t="s">
        <v>1400</v>
      </c>
      <c r="D12" s="162" t="s">
        <v>13</v>
      </c>
      <c r="E12" s="163" t="s">
        <v>2</v>
      </c>
      <c r="F12" s="164" t="s">
        <v>12</v>
      </c>
      <c r="G12" s="165" t="s">
        <v>3</v>
      </c>
    </row>
    <row r="13" spans="1:7" x14ac:dyDescent="0.35">
      <c r="A13" s="166"/>
      <c r="B13" s="167"/>
      <c r="C13" s="168"/>
      <c r="D13" s="169"/>
      <c r="E13" s="170"/>
      <c r="F13" s="171"/>
      <c r="G13" s="172"/>
    </row>
    <row r="14" spans="1:7" s="126" customFormat="1" x14ac:dyDescent="0.35">
      <c r="A14" s="173" t="s">
        <v>375</v>
      </c>
      <c r="B14" s="174" t="str">
        <f>$B$8</f>
        <v>Zasaditve</v>
      </c>
      <c r="C14" s="174" t="str">
        <f>$C$8</f>
        <v>Plantings</v>
      </c>
      <c r="D14" s="178"/>
      <c r="E14" s="179"/>
      <c r="F14" s="180"/>
      <c r="G14" s="181"/>
    </row>
    <row r="15" spans="1:7" x14ac:dyDescent="0.35">
      <c r="A15" s="175"/>
      <c r="B15" s="176"/>
      <c r="C15" s="177"/>
      <c r="D15" s="178"/>
      <c r="E15" s="179"/>
      <c r="F15" s="180"/>
      <c r="G15" s="181"/>
    </row>
    <row r="16" spans="1:7" ht="23.25" x14ac:dyDescent="0.35">
      <c r="A16" s="175"/>
      <c r="B16" s="176" t="s">
        <v>466</v>
      </c>
      <c r="C16" s="177" t="s">
        <v>950</v>
      </c>
      <c r="D16" s="178"/>
      <c r="E16" s="183"/>
      <c r="F16" s="184"/>
      <c r="G16" s="191"/>
    </row>
    <row r="17" spans="1:7" x14ac:dyDescent="0.35">
      <c r="A17" s="175"/>
      <c r="B17" s="176"/>
      <c r="C17" s="177"/>
      <c r="D17" s="178"/>
      <c r="E17" s="183"/>
      <c r="F17" s="184"/>
      <c r="G17" s="191"/>
    </row>
    <row r="18" spans="1:7" s="187" customFormat="1" x14ac:dyDescent="0.35">
      <c r="A18" s="175"/>
      <c r="B18" s="185" t="s">
        <v>467</v>
      </c>
      <c r="C18" s="186" t="s">
        <v>951</v>
      </c>
      <c r="D18" s="178"/>
      <c r="E18" s="183"/>
      <c r="F18" s="184"/>
      <c r="G18" s="191"/>
    </row>
    <row r="19" spans="1:7" x14ac:dyDescent="0.35">
      <c r="A19" s="175"/>
      <c r="B19" s="176"/>
      <c r="C19" s="177"/>
      <c r="D19" s="178"/>
      <c r="E19" s="183"/>
      <c r="F19" s="184"/>
      <c r="G19" s="191"/>
    </row>
    <row r="20" spans="1:7" s="187" customFormat="1" x14ac:dyDescent="0.35">
      <c r="A20" s="175"/>
      <c r="B20" s="185" t="s">
        <v>748</v>
      </c>
      <c r="C20" s="186" t="s">
        <v>952</v>
      </c>
      <c r="D20" s="178"/>
      <c r="E20" s="183"/>
      <c r="F20" s="184"/>
      <c r="G20" s="191"/>
    </row>
    <row r="21" spans="1:7" x14ac:dyDescent="0.35">
      <c r="A21" s="175"/>
      <c r="B21" s="176"/>
      <c r="C21" s="177"/>
      <c r="D21" s="178"/>
      <c r="E21" s="183"/>
      <c r="F21" s="184"/>
      <c r="G21" s="191"/>
    </row>
    <row r="22" spans="1:7" s="187" customFormat="1" x14ac:dyDescent="0.35">
      <c r="A22" s="175"/>
      <c r="B22" s="185" t="s">
        <v>468</v>
      </c>
      <c r="C22" s="186" t="s">
        <v>468</v>
      </c>
      <c r="D22" s="178"/>
      <c r="E22" s="183"/>
      <c r="F22" s="184"/>
      <c r="G22" s="191"/>
    </row>
    <row r="23" spans="1:7" s="187" customFormat="1" x14ac:dyDescent="0.35">
      <c r="A23" s="188" t="str">
        <f>CONCATENATE($A$14,".",TEXT(COUNTA(A$15:A22)-COUNTIF(A$15:A22,"*.")-COUNTIF(A$15:A22,"*)")+1,0))</f>
        <v>2.1</v>
      </c>
      <c r="B23" s="207" t="s">
        <v>469</v>
      </c>
      <c r="C23" s="208" t="s">
        <v>953</v>
      </c>
      <c r="D23" s="178" t="s">
        <v>4</v>
      </c>
      <c r="E23" s="183">
        <v>58</v>
      </c>
      <c r="F23" s="5"/>
      <c r="G23" s="191">
        <f>ROUND(E23*F23,2)</f>
        <v>0</v>
      </c>
    </row>
    <row r="24" spans="1:7" s="187" customFormat="1" x14ac:dyDescent="0.35">
      <c r="A24" s="188"/>
      <c r="B24" s="207"/>
      <c r="C24" s="208"/>
      <c r="D24" s="178"/>
      <c r="E24" s="183"/>
      <c r="F24" s="184"/>
      <c r="G24" s="191"/>
    </row>
    <row r="25" spans="1:7" s="187" customFormat="1" x14ac:dyDescent="0.35">
      <c r="A25" s="182"/>
      <c r="B25" s="207" t="s">
        <v>470</v>
      </c>
      <c r="C25" s="208" t="s">
        <v>470</v>
      </c>
      <c r="D25" s="178"/>
      <c r="E25" s="183"/>
      <c r="F25" s="184"/>
      <c r="G25" s="191"/>
    </row>
    <row r="26" spans="1:7" s="187" customFormat="1" x14ac:dyDescent="0.35">
      <c r="A26" s="188" t="str">
        <f>CONCATENATE($A$14,".",TEXT(COUNTA(A$15:A25)-COUNTIF(A$15:A25,"*.")-COUNTIF(A$15:A25,"*)")+1,0))</f>
        <v>2.2</v>
      </c>
      <c r="B26" s="207" t="s">
        <v>471</v>
      </c>
      <c r="C26" s="208" t="s">
        <v>954</v>
      </c>
      <c r="D26" s="178" t="s">
        <v>4</v>
      </c>
      <c r="E26" s="183">
        <v>24</v>
      </c>
      <c r="F26" s="5"/>
      <c r="G26" s="191">
        <f>ROUND(E26*F26,2)</f>
        <v>0</v>
      </c>
    </row>
    <row r="27" spans="1:7" s="187" customFormat="1" x14ac:dyDescent="0.35">
      <c r="A27" s="188"/>
      <c r="B27" s="207"/>
      <c r="C27" s="208"/>
      <c r="D27" s="178"/>
      <c r="E27" s="183"/>
      <c r="F27" s="184"/>
      <c r="G27" s="191"/>
    </row>
    <row r="28" spans="1:7" s="187" customFormat="1" x14ac:dyDescent="0.35">
      <c r="A28" s="188"/>
      <c r="B28" s="207" t="s">
        <v>472</v>
      </c>
      <c r="C28" s="208" t="s">
        <v>472</v>
      </c>
      <c r="D28" s="178"/>
      <c r="E28" s="183"/>
      <c r="F28" s="184"/>
      <c r="G28" s="191"/>
    </row>
    <row r="29" spans="1:7" s="187" customFormat="1" x14ac:dyDescent="0.35">
      <c r="A29" s="188" t="str">
        <f>CONCATENATE($A$14,".",TEXT(COUNTA(A$15:A28)-COUNTIF(A$15:A28,"*.")-COUNTIF(A$15:A28,"*)")+1,0))</f>
        <v>2.3</v>
      </c>
      <c r="B29" s="207" t="s">
        <v>473</v>
      </c>
      <c r="C29" s="208" t="s">
        <v>955</v>
      </c>
      <c r="D29" s="178" t="s">
        <v>4</v>
      </c>
      <c r="E29" s="183">
        <v>48</v>
      </c>
      <c r="F29" s="5"/>
      <c r="G29" s="191">
        <f>ROUND(E29*F29,2)</f>
        <v>0</v>
      </c>
    </row>
    <row r="30" spans="1:7" s="187" customFormat="1" x14ac:dyDescent="0.35">
      <c r="A30" s="188"/>
      <c r="B30" s="207"/>
      <c r="C30" s="208"/>
      <c r="D30" s="178"/>
      <c r="E30" s="183"/>
      <c r="F30" s="184"/>
      <c r="G30" s="191"/>
    </row>
    <row r="31" spans="1:7" s="187" customFormat="1" x14ac:dyDescent="0.35">
      <c r="A31" s="188"/>
      <c r="B31" s="207" t="s">
        <v>474</v>
      </c>
      <c r="C31" s="208" t="s">
        <v>474</v>
      </c>
      <c r="D31" s="178"/>
      <c r="E31" s="183"/>
      <c r="F31" s="184"/>
      <c r="G31" s="191"/>
    </row>
    <row r="32" spans="1:7" s="187" customFormat="1" x14ac:dyDescent="0.35">
      <c r="A32" s="188" t="str">
        <f>CONCATENATE($A$14,".",TEXT(COUNTA(A$15:A31)-COUNTIF(A$15:A31,"*.")-COUNTIF(A$15:A31,"*)")+1,0))</f>
        <v>2.4</v>
      </c>
      <c r="B32" s="209" t="s">
        <v>475</v>
      </c>
      <c r="C32" s="210" t="s">
        <v>956</v>
      </c>
      <c r="D32" s="178" t="s">
        <v>4</v>
      </c>
      <c r="E32" s="183">
        <v>44</v>
      </c>
      <c r="F32" s="5"/>
      <c r="G32" s="191">
        <f>ROUND(E32*F32,2)</f>
        <v>0</v>
      </c>
    </row>
    <row r="33" spans="1:7" s="187" customFormat="1" x14ac:dyDescent="0.35">
      <c r="A33" s="188"/>
      <c r="B33" s="209"/>
      <c r="C33" s="210"/>
      <c r="D33" s="178"/>
      <c r="E33" s="183"/>
      <c r="F33" s="184"/>
      <c r="G33" s="191"/>
    </row>
    <row r="34" spans="1:7" s="187" customFormat="1" x14ac:dyDescent="0.35">
      <c r="A34" s="188"/>
      <c r="B34" s="209" t="s">
        <v>476</v>
      </c>
      <c r="C34" s="210" t="s">
        <v>476</v>
      </c>
      <c r="D34" s="178"/>
      <c r="E34" s="183"/>
      <c r="F34" s="184"/>
      <c r="G34" s="191"/>
    </row>
    <row r="35" spans="1:7" s="187" customFormat="1" x14ac:dyDescent="0.35">
      <c r="A35" s="188" t="str">
        <f>CONCATENATE($A$14,".",TEXT(COUNTA(A$15:A34)-COUNTIF(A$15:A34,"*.")-COUNTIF(A$15:A34,"*)")+1,0))</f>
        <v>2.5</v>
      </c>
      <c r="B35" s="209" t="s">
        <v>477</v>
      </c>
      <c r="C35" s="210" t="s">
        <v>957</v>
      </c>
      <c r="D35" s="178" t="s">
        <v>4</v>
      </c>
      <c r="E35" s="183">
        <v>36</v>
      </c>
      <c r="F35" s="5"/>
      <c r="G35" s="191">
        <f>ROUND(E35*F35,2)</f>
        <v>0</v>
      </c>
    </row>
    <row r="36" spans="1:7" x14ac:dyDescent="0.35">
      <c r="A36" s="188"/>
      <c r="B36" s="209"/>
      <c r="C36" s="210"/>
      <c r="D36" s="178"/>
      <c r="E36" s="183"/>
      <c r="F36" s="184"/>
      <c r="G36" s="191"/>
    </row>
    <row r="37" spans="1:7" s="187" customFormat="1" x14ac:dyDescent="0.35">
      <c r="A37" s="188"/>
      <c r="B37" s="209" t="s">
        <v>478</v>
      </c>
      <c r="C37" s="210" t="s">
        <v>478</v>
      </c>
      <c r="D37" s="178"/>
      <c r="E37" s="183"/>
      <c r="F37" s="184"/>
      <c r="G37" s="191"/>
    </row>
    <row r="38" spans="1:7" s="187" customFormat="1" x14ac:dyDescent="0.35">
      <c r="A38" s="188" t="str">
        <f>CONCATENATE($A$14,".",TEXT(COUNTA(A$15:A37)-COUNTIF(A$15:A37,"*.")-COUNTIF(A$15:A37,"*)")+1,0))</f>
        <v>2.6</v>
      </c>
      <c r="B38" s="209" t="s">
        <v>479</v>
      </c>
      <c r="C38" s="210" t="s">
        <v>958</v>
      </c>
      <c r="D38" s="178" t="s">
        <v>4</v>
      </c>
      <c r="E38" s="183">
        <v>68</v>
      </c>
      <c r="F38" s="5"/>
      <c r="G38" s="191">
        <f>ROUND(E38*F38,2)</f>
        <v>0</v>
      </c>
    </row>
    <row r="39" spans="1:7" s="187" customFormat="1" x14ac:dyDescent="0.35">
      <c r="A39" s="188"/>
      <c r="B39" s="209"/>
      <c r="C39" s="210"/>
      <c r="D39" s="178"/>
      <c r="E39" s="183"/>
      <c r="F39" s="184"/>
      <c r="G39" s="191"/>
    </row>
    <row r="40" spans="1:7" s="187" customFormat="1" x14ac:dyDescent="0.35">
      <c r="A40" s="188"/>
      <c r="B40" s="209" t="s">
        <v>480</v>
      </c>
      <c r="C40" s="210" t="s">
        <v>480</v>
      </c>
      <c r="D40" s="178"/>
      <c r="E40" s="183"/>
      <c r="F40" s="184"/>
      <c r="G40" s="191"/>
    </row>
    <row r="41" spans="1:7" s="187" customFormat="1" x14ac:dyDescent="0.35">
      <c r="A41" s="188" t="str">
        <f>CONCATENATE($A$14,".",TEXT(COUNTA(A$15:A40)-COUNTIF(A$15:A40,"*.")-COUNTIF(A$15:A40,"*)")+1,0))</f>
        <v>2.7</v>
      </c>
      <c r="B41" s="209" t="s">
        <v>481</v>
      </c>
      <c r="C41" s="210" t="s">
        <v>959</v>
      </c>
      <c r="D41" s="178" t="s">
        <v>4</v>
      </c>
      <c r="E41" s="183">
        <v>60</v>
      </c>
      <c r="F41" s="5"/>
      <c r="G41" s="191">
        <f>ROUND(E41*F41,2)</f>
        <v>0</v>
      </c>
    </row>
    <row r="42" spans="1:7" s="187" customFormat="1" x14ac:dyDescent="0.35">
      <c r="A42" s="188"/>
      <c r="B42" s="209"/>
      <c r="C42" s="210"/>
      <c r="D42" s="178"/>
      <c r="E42" s="183"/>
      <c r="F42" s="184"/>
      <c r="G42" s="191"/>
    </row>
    <row r="43" spans="1:7" s="187" customFormat="1" x14ac:dyDescent="0.35">
      <c r="A43" s="188"/>
      <c r="B43" s="209" t="s">
        <v>482</v>
      </c>
      <c r="C43" s="210" t="s">
        <v>482</v>
      </c>
      <c r="D43" s="178"/>
      <c r="E43" s="183"/>
      <c r="F43" s="184"/>
      <c r="G43" s="191"/>
    </row>
    <row r="44" spans="1:7" s="187" customFormat="1" x14ac:dyDescent="0.35">
      <c r="A44" s="188" t="str">
        <f>CONCATENATE($A$14,".",TEXT(COUNTA(A$15:A43)-COUNTIF(A$15:A43,"*.")-COUNTIF(A$15:A43,"*)")+1,0))</f>
        <v>2.8</v>
      </c>
      <c r="B44" s="209" t="s">
        <v>483</v>
      </c>
      <c r="C44" s="210" t="s">
        <v>960</v>
      </c>
      <c r="D44" s="178" t="s">
        <v>4</v>
      </c>
      <c r="E44" s="183">
        <v>89</v>
      </c>
      <c r="F44" s="5"/>
      <c r="G44" s="191">
        <f>ROUND(E44*F44,2)</f>
        <v>0</v>
      </c>
    </row>
    <row r="45" spans="1:7" s="187" customFormat="1" x14ac:dyDescent="0.35">
      <c r="A45" s="188"/>
      <c r="B45" s="209"/>
      <c r="C45" s="210"/>
      <c r="D45" s="178"/>
      <c r="E45" s="183"/>
      <c r="F45" s="184"/>
      <c r="G45" s="191"/>
    </row>
    <row r="46" spans="1:7" s="187" customFormat="1" x14ac:dyDescent="0.35">
      <c r="A46" s="188"/>
      <c r="B46" s="209" t="s">
        <v>484</v>
      </c>
      <c r="C46" s="210" t="s">
        <v>484</v>
      </c>
      <c r="D46" s="178"/>
      <c r="E46" s="183"/>
      <c r="F46" s="184"/>
      <c r="G46" s="191"/>
    </row>
    <row r="47" spans="1:7" s="187" customFormat="1" x14ac:dyDescent="0.35">
      <c r="A47" s="188" t="str">
        <f>CONCATENATE($A$14,".",TEXT(COUNTA(A$15:A46)-COUNTIF(A$15:A46,"*.")-COUNTIF(A$15:A46,"*)")+1,0))</f>
        <v>2.9</v>
      </c>
      <c r="B47" s="209" t="s">
        <v>485</v>
      </c>
      <c r="C47" s="210" t="s">
        <v>961</v>
      </c>
      <c r="D47" s="178" t="s">
        <v>4</v>
      </c>
      <c r="E47" s="183">
        <v>48</v>
      </c>
      <c r="F47" s="5"/>
      <c r="G47" s="191">
        <f>ROUND(E47*F47,2)</f>
        <v>0</v>
      </c>
    </row>
    <row r="48" spans="1:7" s="187" customFormat="1" x14ac:dyDescent="0.35">
      <c r="A48" s="188"/>
      <c r="B48" s="209"/>
      <c r="C48" s="210"/>
      <c r="D48" s="178"/>
      <c r="E48" s="183"/>
      <c r="F48" s="184"/>
      <c r="G48" s="191"/>
    </row>
    <row r="49" spans="1:7" s="187" customFormat="1" x14ac:dyDescent="0.35">
      <c r="A49" s="188"/>
      <c r="B49" s="209" t="s">
        <v>486</v>
      </c>
      <c r="C49" s="210" t="s">
        <v>486</v>
      </c>
      <c r="D49" s="178"/>
      <c r="E49" s="183"/>
      <c r="F49" s="184"/>
      <c r="G49" s="191"/>
    </row>
    <row r="50" spans="1:7" s="187" customFormat="1" x14ac:dyDescent="0.35">
      <c r="A50" s="188" t="str">
        <f>CONCATENATE($A$14,".",TEXT(COUNTA(A$15:A49)-COUNTIF(A$15:A49,"*.")-COUNTIF(A$15:A49,"*)")+1,0))</f>
        <v>2.10</v>
      </c>
      <c r="B50" s="209" t="s">
        <v>487</v>
      </c>
      <c r="C50" s="210" t="s">
        <v>962</v>
      </c>
      <c r="D50" s="178" t="s">
        <v>4</v>
      </c>
      <c r="E50" s="183">
        <v>45</v>
      </c>
      <c r="F50" s="5"/>
      <c r="G50" s="191">
        <f>ROUND(E50*F50,2)</f>
        <v>0</v>
      </c>
    </row>
    <row r="51" spans="1:7" s="187" customFormat="1" x14ac:dyDescent="0.35">
      <c r="A51" s="188"/>
      <c r="B51" s="209"/>
      <c r="C51" s="210"/>
      <c r="D51" s="178"/>
      <c r="E51" s="183"/>
      <c r="F51" s="184"/>
      <c r="G51" s="191"/>
    </row>
    <row r="52" spans="1:7" s="187" customFormat="1" x14ac:dyDescent="0.35">
      <c r="A52" s="188"/>
      <c r="B52" s="209" t="s">
        <v>488</v>
      </c>
      <c r="C52" s="210" t="s">
        <v>488</v>
      </c>
      <c r="D52" s="178"/>
      <c r="E52" s="183"/>
      <c r="F52" s="184"/>
      <c r="G52" s="191"/>
    </row>
    <row r="53" spans="1:7" x14ac:dyDescent="0.35">
      <c r="A53" s="188" t="str">
        <f>CONCATENATE($A$14,".",TEXT(COUNTA(A$15:A52)-COUNTIF(A$15:A52,"*.")-COUNTIF(A$15:A52,"*)")+1,0))</f>
        <v>2.11</v>
      </c>
      <c r="B53" s="209" t="s">
        <v>489</v>
      </c>
      <c r="C53" s="210" t="s">
        <v>963</v>
      </c>
      <c r="D53" s="178" t="s">
        <v>4</v>
      </c>
      <c r="E53" s="183">
        <v>31</v>
      </c>
      <c r="F53" s="5"/>
      <c r="G53" s="191">
        <f>ROUND(E53*F53,2)</f>
        <v>0</v>
      </c>
    </row>
    <row r="54" spans="1:7" s="187" customFormat="1" x14ac:dyDescent="0.35">
      <c r="A54" s="188"/>
      <c r="B54" s="209"/>
      <c r="C54" s="210"/>
      <c r="D54" s="178"/>
      <c r="E54" s="183"/>
      <c r="F54" s="184"/>
      <c r="G54" s="191"/>
    </row>
    <row r="55" spans="1:7" s="187" customFormat="1" x14ac:dyDescent="0.35">
      <c r="A55" s="188"/>
      <c r="B55" s="209" t="s">
        <v>490</v>
      </c>
      <c r="C55" s="210" t="s">
        <v>490</v>
      </c>
      <c r="D55" s="178"/>
      <c r="E55" s="183"/>
      <c r="F55" s="184"/>
      <c r="G55" s="191"/>
    </row>
    <row r="56" spans="1:7" s="187" customFormat="1" x14ac:dyDescent="0.35">
      <c r="A56" s="188" t="str">
        <f>CONCATENATE($A$14,".",TEXT(COUNTA(A$15:A55)-COUNTIF(A$15:A55,"*.")-COUNTIF(A$15:A55,"*)")+1,0))</f>
        <v>2.12</v>
      </c>
      <c r="B56" s="209" t="s">
        <v>491</v>
      </c>
      <c r="C56" s="210" t="s">
        <v>964</v>
      </c>
      <c r="D56" s="178" t="s">
        <v>4</v>
      </c>
      <c r="E56" s="183">
        <v>68</v>
      </c>
      <c r="F56" s="5"/>
      <c r="G56" s="191">
        <f>ROUND(E56*F56,2)</f>
        <v>0</v>
      </c>
    </row>
    <row r="57" spans="1:7" s="187" customFormat="1" x14ac:dyDescent="0.35">
      <c r="A57" s="188"/>
      <c r="B57" s="209"/>
      <c r="C57" s="210"/>
      <c r="D57" s="178"/>
      <c r="E57" s="183"/>
      <c r="F57" s="184"/>
      <c r="G57" s="191"/>
    </row>
    <row r="58" spans="1:7" s="187" customFormat="1" x14ac:dyDescent="0.35">
      <c r="A58" s="188"/>
      <c r="B58" s="209" t="s">
        <v>492</v>
      </c>
      <c r="C58" s="210" t="s">
        <v>492</v>
      </c>
      <c r="D58" s="178"/>
      <c r="E58" s="183"/>
      <c r="F58" s="184"/>
      <c r="G58" s="191"/>
    </row>
    <row r="59" spans="1:7" s="187" customFormat="1" x14ac:dyDescent="0.35">
      <c r="A59" s="188" t="str">
        <f>CONCATENATE($A$14,".",TEXT(COUNTA(A$15:A58)-COUNTIF(A$15:A58,"*.")-COUNTIF(A$15:A58,"*)")+1,0))</f>
        <v>2.13</v>
      </c>
      <c r="B59" s="209" t="s">
        <v>493</v>
      </c>
      <c r="C59" s="210" t="s">
        <v>965</v>
      </c>
      <c r="D59" s="178" t="s">
        <v>4</v>
      </c>
      <c r="E59" s="183">
        <v>23</v>
      </c>
      <c r="F59" s="5"/>
      <c r="G59" s="191">
        <f>ROUND(E59*F59,2)</f>
        <v>0</v>
      </c>
    </row>
    <row r="60" spans="1:7" s="187" customFormat="1" x14ac:dyDescent="0.35">
      <c r="A60" s="188"/>
      <c r="B60" s="209"/>
      <c r="C60" s="210"/>
      <c r="D60" s="178"/>
      <c r="E60" s="183"/>
      <c r="F60" s="184"/>
      <c r="G60" s="191"/>
    </row>
    <row r="61" spans="1:7" s="187" customFormat="1" x14ac:dyDescent="0.35">
      <c r="A61" s="188"/>
      <c r="B61" s="209" t="s">
        <v>494</v>
      </c>
      <c r="C61" s="210" t="s">
        <v>494</v>
      </c>
      <c r="D61" s="178"/>
      <c r="E61" s="183"/>
      <c r="F61" s="184"/>
      <c r="G61" s="191"/>
    </row>
    <row r="62" spans="1:7" s="187" customFormat="1" x14ac:dyDescent="0.35">
      <c r="A62" s="188" t="str">
        <f>CONCATENATE($A$14,".",TEXT(COUNTA(A$15:A61)-COUNTIF(A$15:A61,"*.")-COUNTIF(A$15:A61,"*)")+1,0))</f>
        <v>2.14</v>
      </c>
      <c r="B62" s="209" t="s">
        <v>495</v>
      </c>
      <c r="C62" s="210" t="s">
        <v>966</v>
      </c>
      <c r="D62" s="178" t="s">
        <v>4</v>
      </c>
      <c r="E62" s="183">
        <v>40</v>
      </c>
      <c r="F62" s="5"/>
      <c r="G62" s="191">
        <f>ROUND(E62*F62,2)</f>
        <v>0</v>
      </c>
    </row>
    <row r="63" spans="1:7" s="187" customFormat="1" x14ac:dyDescent="0.35">
      <c r="A63" s="188"/>
      <c r="B63" s="209"/>
      <c r="C63" s="210"/>
      <c r="D63" s="178"/>
      <c r="E63" s="183"/>
      <c r="F63" s="184"/>
      <c r="G63" s="191"/>
    </row>
    <row r="64" spans="1:7" s="187" customFormat="1" x14ac:dyDescent="0.35">
      <c r="A64" s="188"/>
      <c r="B64" s="209" t="s">
        <v>496</v>
      </c>
      <c r="C64" s="210" t="s">
        <v>496</v>
      </c>
      <c r="D64" s="178"/>
      <c r="E64" s="183"/>
      <c r="F64" s="184"/>
      <c r="G64" s="191"/>
    </row>
    <row r="65" spans="1:7" s="187" customFormat="1" ht="23.25" x14ac:dyDescent="0.35">
      <c r="A65" s="188" t="str">
        <f>CONCATENATE($A$14,".",TEXT(COUNTA(A$15:A64)-COUNTIF(A$15:A64,"*.")-COUNTIF(A$15:A64,"*)")+1,0))</f>
        <v>2.15</v>
      </c>
      <c r="B65" s="207" t="s">
        <v>497</v>
      </c>
      <c r="C65" s="208" t="s">
        <v>967</v>
      </c>
      <c r="D65" s="178" t="s">
        <v>4</v>
      </c>
      <c r="E65" s="183">
        <v>86</v>
      </c>
      <c r="F65" s="5"/>
      <c r="G65" s="191">
        <f>ROUND(E65*F65,2)</f>
        <v>0</v>
      </c>
    </row>
    <row r="66" spans="1:7" s="187" customFormat="1" x14ac:dyDescent="0.35">
      <c r="A66" s="188"/>
      <c r="B66" s="207"/>
      <c r="C66" s="208"/>
      <c r="D66" s="178"/>
      <c r="E66" s="183"/>
      <c r="F66" s="184"/>
      <c r="G66" s="191"/>
    </row>
    <row r="67" spans="1:7" s="187" customFormat="1" x14ac:dyDescent="0.35">
      <c r="A67" s="188"/>
      <c r="B67" s="207" t="s">
        <v>498</v>
      </c>
      <c r="C67" s="208" t="s">
        <v>498</v>
      </c>
      <c r="D67" s="178"/>
      <c r="E67" s="183"/>
      <c r="F67" s="184"/>
      <c r="G67" s="191"/>
    </row>
    <row r="68" spans="1:7" s="187" customFormat="1" x14ac:dyDescent="0.35">
      <c r="A68" s="188" t="str">
        <f>CONCATENATE($A$14,".",TEXT(COUNTA(A$15:A67)-COUNTIF(A$15:A67,"*.")-COUNTIF(A$15:A67,"*)")+1,0))</f>
        <v>2.16</v>
      </c>
      <c r="B68" s="209" t="s">
        <v>499</v>
      </c>
      <c r="C68" s="210" t="s">
        <v>968</v>
      </c>
      <c r="D68" s="178" t="s">
        <v>4</v>
      </c>
      <c r="E68" s="183">
        <v>106</v>
      </c>
      <c r="F68" s="5"/>
      <c r="G68" s="191">
        <f>ROUND(E68*F68,2)</f>
        <v>0</v>
      </c>
    </row>
    <row r="69" spans="1:7" s="187" customFormat="1" x14ac:dyDescent="0.35">
      <c r="A69" s="188"/>
      <c r="B69" s="209"/>
      <c r="C69" s="210"/>
      <c r="D69" s="178"/>
      <c r="E69" s="183"/>
      <c r="F69" s="184"/>
      <c r="G69" s="191"/>
    </row>
    <row r="70" spans="1:7" s="187" customFormat="1" x14ac:dyDescent="0.35">
      <c r="A70" s="188"/>
      <c r="B70" s="209" t="s">
        <v>500</v>
      </c>
      <c r="C70" s="210" t="s">
        <v>500</v>
      </c>
      <c r="D70" s="178"/>
      <c r="E70" s="183"/>
      <c r="F70" s="184"/>
      <c r="G70" s="191"/>
    </row>
    <row r="71" spans="1:7" s="187" customFormat="1" x14ac:dyDescent="0.35">
      <c r="A71" s="188" t="str">
        <f>CONCATENATE($A$14,".",TEXT(COUNTA(A$15:A70)-COUNTIF(A$15:A70,"*.")-COUNTIF(A$15:A70,"*)")+1,0))</f>
        <v>2.17</v>
      </c>
      <c r="B71" s="207" t="s">
        <v>501</v>
      </c>
      <c r="C71" s="208" t="s">
        <v>969</v>
      </c>
      <c r="D71" s="178" t="s">
        <v>4</v>
      </c>
      <c r="E71" s="183">
        <v>23</v>
      </c>
      <c r="F71" s="5"/>
      <c r="G71" s="191">
        <f>ROUND(E71*F71,2)</f>
        <v>0</v>
      </c>
    </row>
    <row r="72" spans="1:7" s="187" customFormat="1" x14ac:dyDescent="0.35">
      <c r="A72" s="188"/>
      <c r="B72" s="207"/>
      <c r="C72" s="208"/>
      <c r="D72" s="178"/>
      <c r="E72" s="183"/>
      <c r="F72" s="184"/>
      <c r="G72" s="191"/>
    </row>
    <row r="73" spans="1:7" s="187" customFormat="1" x14ac:dyDescent="0.35">
      <c r="A73" s="188"/>
      <c r="B73" s="207" t="s">
        <v>502</v>
      </c>
      <c r="C73" s="208" t="s">
        <v>502</v>
      </c>
      <c r="D73" s="178"/>
      <c r="E73" s="183"/>
      <c r="F73" s="184"/>
      <c r="G73" s="191"/>
    </row>
    <row r="74" spans="1:7" s="187" customFormat="1" ht="23.25" x14ac:dyDescent="0.35">
      <c r="A74" s="188" t="str">
        <f>CONCATENATE($A$14,".",TEXT(COUNTA(A$15:A73)-COUNTIF(A$15:A73,"*.")-COUNTIF(A$15:A73,"*)")+1,0))</f>
        <v>2.18</v>
      </c>
      <c r="B74" s="207" t="s">
        <v>503</v>
      </c>
      <c r="C74" s="208" t="s">
        <v>970</v>
      </c>
      <c r="D74" s="178" t="s">
        <v>4</v>
      </c>
      <c r="E74" s="183">
        <v>32</v>
      </c>
      <c r="F74" s="5"/>
      <c r="G74" s="191">
        <f>ROUND(E74*F74,2)</f>
        <v>0</v>
      </c>
    </row>
    <row r="75" spans="1:7" s="187" customFormat="1" x14ac:dyDescent="0.35">
      <c r="A75" s="188"/>
      <c r="B75" s="207"/>
      <c r="C75" s="208"/>
      <c r="D75" s="178"/>
      <c r="E75" s="183"/>
      <c r="F75" s="184"/>
      <c r="G75" s="191"/>
    </row>
    <row r="76" spans="1:7" s="187" customFormat="1" x14ac:dyDescent="0.35">
      <c r="A76" s="188"/>
      <c r="B76" s="207" t="s">
        <v>504</v>
      </c>
      <c r="C76" s="208" t="s">
        <v>504</v>
      </c>
      <c r="D76" s="178"/>
      <c r="E76" s="183"/>
      <c r="F76" s="184"/>
      <c r="G76" s="191"/>
    </row>
    <row r="77" spans="1:7" s="187" customFormat="1" x14ac:dyDescent="0.35">
      <c r="A77" s="188" t="str">
        <f>CONCATENATE($A$14,".",TEXT(COUNTA(A$15:A76)-COUNTIF(A$15:A76,"*.")-COUNTIF(A$15:A76,"*)")+1,0))</f>
        <v>2.19</v>
      </c>
      <c r="B77" s="207" t="s">
        <v>505</v>
      </c>
      <c r="C77" s="208" t="s">
        <v>971</v>
      </c>
      <c r="D77" s="178" t="s">
        <v>4</v>
      </c>
      <c r="E77" s="183">
        <v>103</v>
      </c>
      <c r="F77" s="5"/>
      <c r="G77" s="191">
        <f>ROUND(E77*F77,2)</f>
        <v>0</v>
      </c>
    </row>
    <row r="78" spans="1:7" s="187" customFormat="1" x14ac:dyDescent="0.35">
      <c r="A78" s="188"/>
      <c r="B78" s="207"/>
      <c r="C78" s="208"/>
      <c r="D78" s="178"/>
      <c r="E78" s="183"/>
      <c r="F78" s="184"/>
      <c r="G78" s="191"/>
    </row>
    <row r="79" spans="1:7" s="187" customFormat="1" x14ac:dyDescent="0.35">
      <c r="A79" s="188"/>
      <c r="B79" s="207" t="s">
        <v>506</v>
      </c>
      <c r="C79" s="208" t="s">
        <v>506</v>
      </c>
      <c r="D79" s="178"/>
      <c r="E79" s="183"/>
      <c r="F79" s="184"/>
      <c r="G79" s="191"/>
    </row>
    <row r="80" spans="1:7" s="187" customFormat="1" x14ac:dyDescent="0.35">
      <c r="A80" s="188" t="str">
        <f>CONCATENATE($A$14,".",TEXT(COUNTA(A$15:A79)-COUNTIF(A$15:A79,"*.")-COUNTIF(A$15:A79,"*)")+1,0))</f>
        <v>2.20</v>
      </c>
      <c r="B80" s="211" t="s">
        <v>507</v>
      </c>
      <c r="C80" s="212" t="s">
        <v>972</v>
      </c>
      <c r="D80" s="178" t="s">
        <v>4</v>
      </c>
      <c r="E80" s="183">
        <v>72</v>
      </c>
      <c r="F80" s="5"/>
      <c r="G80" s="191">
        <f>ROUND(E80*F80,2)</f>
        <v>0</v>
      </c>
    </row>
    <row r="81" spans="1:7" s="187" customFormat="1" x14ac:dyDescent="0.35">
      <c r="A81" s="188"/>
      <c r="B81" s="211"/>
      <c r="C81" s="212"/>
      <c r="D81" s="178"/>
      <c r="E81" s="183"/>
      <c r="F81" s="184"/>
      <c r="G81" s="191"/>
    </row>
    <row r="82" spans="1:7" s="187" customFormat="1" x14ac:dyDescent="0.35">
      <c r="A82" s="188"/>
      <c r="B82" s="211" t="s">
        <v>508</v>
      </c>
      <c r="C82" s="212" t="s">
        <v>508</v>
      </c>
      <c r="D82" s="178"/>
      <c r="E82" s="183"/>
      <c r="F82" s="184"/>
      <c r="G82" s="191"/>
    </row>
    <row r="83" spans="1:7" s="187" customFormat="1" x14ac:dyDescent="0.35">
      <c r="A83" s="188" t="str">
        <f>CONCATENATE($A$14,".",TEXT(COUNTA(A$15:A82)-COUNTIF(A$15:A82,"*.")-COUNTIF(A$15:A82,"*)")+1,0))</f>
        <v>2.21</v>
      </c>
      <c r="B83" s="207" t="s">
        <v>509</v>
      </c>
      <c r="C83" s="208" t="s">
        <v>973</v>
      </c>
      <c r="D83" s="178" t="s">
        <v>4</v>
      </c>
      <c r="E83" s="183">
        <v>106</v>
      </c>
      <c r="F83" s="5"/>
      <c r="G83" s="191">
        <f>ROUND(E83*F83,2)</f>
        <v>0</v>
      </c>
    </row>
    <row r="84" spans="1:7" s="187" customFormat="1" x14ac:dyDescent="0.35">
      <c r="A84" s="188"/>
      <c r="B84" s="207"/>
      <c r="C84" s="208"/>
      <c r="D84" s="178"/>
      <c r="E84" s="183"/>
      <c r="F84" s="184"/>
      <c r="G84" s="191"/>
    </row>
    <row r="85" spans="1:7" s="187" customFormat="1" x14ac:dyDescent="0.35">
      <c r="A85" s="188"/>
      <c r="B85" s="207" t="s">
        <v>510</v>
      </c>
      <c r="C85" s="208" t="s">
        <v>510</v>
      </c>
      <c r="D85" s="178"/>
      <c r="E85" s="183"/>
      <c r="F85" s="184"/>
      <c r="G85" s="191"/>
    </row>
    <row r="86" spans="1:7" s="187" customFormat="1" x14ac:dyDescent="0.35">
      <c r="A86" s="188" t="str">
        <f>CONCATENATE($A$14,".",TEXT(COUNTA(A$15:A85)-COUNTIF(A$15:A85,"*.")-COUNTIF(A$15:A85,"*)")+1,0))</f>
        <v>2.22</v>
      </c>
      <c r="B86" s="207" t="s">
        <v>511</v>
      </c>
      <c r="C86" s="208" t="s">
        <v>974</v>
      </c>
      <c r="D86" s="178" t="s">
        <v>4</v>
      </c>
      <c r="E86" s="183">
        <v>101</v>
      </c>
      <c r="F86" s="5"/>
      <c r="G86" s="191">
        <f>ROUND(E86*F86,2)</f>
        <v>0</v>
      </c>
    </row>
    <row r="87" spans="1:7" s="187" customFormat="1" x14ac:dyDescent="0.35">
      <c r="A87" s="188"/>
      <c r="B87" s="207"/>
      <c r="C87" s="208"/>
      <c r="D87" s="178"/>
      <c r="E87" s="183"/>
      <c r="F87" s="184"/>
      <c r="G87" s="191"/>
    </row>
    <row r="88" spans="1:7" s="187" customFormat="1" x14ac:dyDescent="0.35">
      <c r="A88" s="188"/>
      <c r="B88" s="207" t="s">
        <v>512</v>
      </c>
      <c r="C88" s="208" t="s">
        <v>512</v>
      </c>
      <c r="D88" s="178"/>
      <c r="E88" s="183"/>
      <c r="F88" s="184"/>
      <c r="G88" s="191"/>
    </row>
    <row r="89" spans="1:7" s="187" customFormat="1" x14ac:dyDescent="0.35">
      <c r="A89" s="188" t="str">
        <f>CONCATENATE($A$14,".",TEXT(COUNTA(A$15:A88)-COUNTIF(A$15:A88,"*.")-COUNTIF(A$15:A88,"*)")+1,0))</f>
        <v>2.23</v>
      </c>
      <c r="B89" s="207" t="s">
        <v>513</v>
      </c>
      <c r="C89" s="208" t="s">
        <v>975</v>
      </c>
      <c r="D89" s="178" t="s">
        <v>4</v>
      </c>
      <c r="E89" s="183">
        <v>42</v>
      </c>
      <c r="F89" s="5"/>
      <c r="G89" s="191">
        <f>ROUND(E89*F89,2)</f>
        <v>0</v>
      </c>
    </row>
    <row r="90" spans="1:7" s="187" customFormat="1" x14ac:dyDescent="0.35">
      <c r="A90" s="188"/>
      <c r="B90" s="207"/>
      <c r="C90" s="208"/>
      <c r="D90" s="178"/>
      <c r="E90" s="183"/>
      <c r="F90" s="184"/>
      <c r="G90" s="191"/>
    </row>
    <row r="91" spans="1:7" s="187" customFormat="1" x14ac:dyDescent="0.35">
      <c r="A91" s="188"/>
      <c r="B91" s="207" t="s">
        <v>514</v>
      </c>
      <c r="C91" s="208" t="s">
        <v>514</v>
      </c>
      <c r="D91" s="178"/>
      <c r="E91" s="183"/>
      <c r="F91" s="184"/>
      <c r="G91" s="191"/>
    </row>
    <row r="92" spans="1:7" s="187" customFormat="1" x14ac:dyDescent="0.35">
      <c r="A92" s="188" t="str">
        <f>CONCATENATE($A$14,".",TEXT(COUNTA(A$15:A91)-COUNTIF(A$15:A91,"*.")-COUNTIF(A$15:A91,"*)")+1,0))</f>
        <v>2.24</v>
      </c>
      <c r="B92" s="207" t="s">
        <v>515</v>
      </c>
      <c r="C92" s="208" t="s">
        <v>976</v>
      </c>
      <c r="D92" s="178" t="s">
        <v>4</v>
      </c>
      <c r="E92" s="183">
        <v>64</v>
      </c>
      <c r="F92" s="5"/>
      <c r="G92" s="191">
        <f>ROUND(E92*F92,2)</f>
        <v>0</v>
      </c>
    </row>
    <row r="93" spans="1:7" s="187" customFormat="1" x14ac:dyDescent="0.35">
      <c r="A93" s="188"/>
      <c r="B93" s="207"/>
      <c r="C93" s="208"/>
      <c r="D93" s="178"/>
      <c r="E93" s="183"/>
      <c r="F93" s="184"/>
      <c r="G93" s="191"/>
    </row>
    <row r="94" spans="1:7" s="187" customFormat="1" x14ac:dyDescent="0.35">
      <c r="A94" s="188"/>
      <c r="B94" s="207" t="s">
        <v>516</v>
      </c>
      <c r="C94" s="208" t="s">
        <v>516</v>
      </c>
      <c r="D94" s="178"/>
      <c r="E94" s="183"/>
      <c r="F94" s="184"/>
      <c r="G94" s="191"/>
    </row>
    <row r="95" spans="1:7" s="187" customFormat="1" x14ac:dyDescent="0.35">
      <c r="A95" s="188" t="str">
        <f>CONCATENATE($A$14,".",TEXT(COUNTA(A$15:A94)-COUNTIF(A$15:A94,"*.")-COUNTIF(A$15:A94,"*)")+1,0))</f>
        <v>2.25</v>
      </c>
      <c r="B95" s="207" t="s">
        <v>517</v>
      </c>
      <c r="C95" s="208" t="s">
        <v>977</v>
      </c>
      <c r="D95" s="178" t="s">
        <v>4</v>
      </c>
      <c r="E95" s="183">
        <v>46</v>
      </c>
      <c r="F95" s="5"/>
      <c r="G95" s="191">
        <f>ROUND(E95*F95,2)</f>
        <v>0</v>
      </c>
    </row>
    <row r="96" spans="1:7" s="187" customFormat="1" x14ac:dyDescent="0.35">
      <c r="A96" s="188"/>
      <c r="B96" s="207"/>
      <c r="C96" s="208"/>
      <c r="D96" s="178"/>
      <c r="E96" s="183"/>
      <c r="F96" s="184"/>
      <c r="G96" s="191"/>
    </row>
    <row r="97" spans="1:7" s="187" customFormat="1" x14ac:dyDescent="0.35">
      <c r="A97" s="188"/>
      <c r="B97" s="207" t="s">
        <v>518</v>
      </c>
      <c r="C97" s="208" t="s">
        <v>518</v>
      </c>
      <c r="D97" s="178"/>
      <c r="E97" s="183"/>
      <c r="F97" s="184"/>
      <c r="G97" s="191"/>
    </row>
    <row r="98" spans="1:7" s="187" customFormat="1" x14ac:dyDescent="0.35">
      <c r="A98" s="188" t="str">
        <f>CONCATENATE($A$14,".",TEXT(COUNTA(A$15:A97)-COUNTIF(A$15:A97,"*.")-COUNTIF(A$15:A97,"*)")+1,0))</f>
        <v>2.26</v>
      </c>
      <c r="B98" s="207" t="s">
        <v>519</v>
      </c>
      <c r="C98" s="208" t="s">
        <v>978</v>
      </c>
      <c r="D98" s="178" t="s">
        <v>4</v>
      </c>
      <c r="E98" s="183">
        <v>78</v>
      </c>
      <c r="F98" s="5"/>
      <c r="G98" s="191">
        <f>ROUND(E98*F98,2)</f>
        <v>0</v>
      </c>
    </row>
    <row r="99" spans="1:7" s="187" customFormat="1" x14ac:dyDescent="0.35">
      <c r="A99" s="188"/>
      <c r="B99" s="207"/>
      <c r="C99" s="208"/>
      <c r="D99" s="178"/>
      <c r="E99" s="183"/>
      <c r="F99" s="184"/>
      <c r="G99" s="191"/>
    </row>
    <row r="100" spans="1:7" s="187" customFormat="1" x14ac:dyDescent="0.35">
      <c r="A100" s="188"/>
      <c r="B100" s="207" t="s">
        <v>520</v>
      </c>
      <c r="C100" s="208" t="s">
        <v>520</v>
      </c>
      <c r="D100" s="178"/>
      <c r="E100" s="183"/>
      <c r="F100" s="184"/>
      <c r="G100" s="191"/>
    </row>
    <row r="101" spans="1:7" s="187" customFormat="1" x14ac:dyDescent="0.35">
      <c r="A101" s="188" t="str">
        <f>CONCATENATE($A$14,".",TEXT(COUNTA(A$15:A100)-COUNTIF(A$15:A100,"*.")-COUNTIF(A$15:A100,"*)")+1,0))</f>
        <v>2.27</v>
      </c>
      <c r="B101" s="207" t="s">
        <v>521</v>
      </c>
      <c r="C101" s="208" t="s">
        <v>979</v>
      </c>
      <c r="D101" s="178" t="s">
        <v>4</v>
      </c>
      <c r="E101" s="183">
        <v>40</v>
      </c>
      <c r="F101" s="5"/>
      <c r="G101" s="191">
        <f>ROUND(E101*F101,2)</f>
        <v>0</v>
      </c>
    </row>
    <row r="102" spans="1:7" s="187" customFormat="1" x14ac:dyDescent="0.35">
      <c r="A102" s="188"/>
      <c r="B102" s="207"/>
      <c r="C102" s="208"/>
      <c r="D102" s="178"/>
      <c r="E102" s="183"/>
      <c r="F102" s="184"/>
      <c r="G102" s="191"/>
    </row>
    <row r="103" spans="1:7" s="187" customFormat="1" x14ac:dyDescent="0.35">
      <c r="A103" s="188"/>
      <c r="B103" s="207" t="s">
        <v>522</v>
      </c>
      <c r="C103" s="208" t="s">
        <v>522</v>
      </c>
      <c r="D103" s="178"/>
      <c r="E103" s="183"/>
      <c r="F103" s="184"/>
      <c r="G103" s="191"/>
    </row>
    <row r="104" spans="1:7" s="187" customFormat="1" x14ac:dyDescent="0.35">
      <c r="A104" s="188" t="str">
        <f>CONCATENATE($A$14,".",TEXT(COUNTA(A$15:A103)-COUNTIF(A$15:A103,"*.")-COUNTIF(A$15:A103,"*)")+1,0))</f>
        <v>2.28</v>
      </c>
      <c r="B104" s="209" t="s">
        <v>523</v>
      </c>
      <c r="C104" s="210" t="s">
        <v>980</v>
      </c>
      <c r="D104" s="178" t="s">
        <v>4</v>
      </c>
      <c r="E104" s="183">
        <v>28</v>
      </c>
      <c r="F104" s="5"/>
      <c r="G104" s="191">
        <f>ROUND(E104*F104,2)</f>
        <v>0</v>
      </c>
    </row>
    <row r="105" spans="1:7" s="187" customFormat="1" x14ac:dyDescent="0.35">
      <c r="A105" s="188"/>
      <c r="B105" s="209"/>
      <c r="C105" s="210"/>
      <c r="D105" s="178"/>
      <c r="E105" s="183"/>
      <c r="F105" s="184"/>
      <c r="G105" s="191"/>
    </row>
    <row r="106" spans="1:7" s="187" customFormat="1" x14ac:dyDescent="0.35">
      <c r="A106" s="188"/>
      <c r="B106" s="209" t="s">
        <v>524</v>
      </c>
      <c r="C106" s="210" t="s">
        <v>524</v>
      </c>
      <c r="D106" s="178"/>
      <c r="E106" s="183"/>
      <c r="F106" s="184"/>
      <c r="G106" s="191"/>
    </row>
    <row r="107" spans="1:7" x14ac:dyDescent="0.35">
      <c r="A107" s="188" t="str">
        <f>CONCATENATE($A$14,".",TEXT(COUNTA(A$15:A106)-COUNTIF(A$15:A106,"*.")-COUNTIF(A$15:A106,"*)")+1,0))</f>
        <v>2.29</v>
      </c>
      <c r="B107" s="209" t="s">
        <v>525</v>
      </c>
      <c r="C107" s="210" t="s">
        <v>981</v>
      </c>
      <c r="D107" s="178" t="s">
        <v>4</v>
      </c>
      <c r="E107" s="183">
        <v>37</v>
      </c>
      <c r="F107" s="5"/>
      <c r="G107" s="191">
        <f>ROUND(E107*F107,2)</f>
        <v>0</v>
      </c>
    </row>
    <row r="108" spans="1:7" s="187" customFormat="1" x14ac:dyDescent="0.35">
      <c r="A108" s="188"/>
      <c r="B108" s="209"/>
      <c r="C108" s="210"/>
      <c r="D108" s="178"/>
      <c r="E108" s="183"/>
      <c r="F108" s="184"/>
      <c r="G108" s="191"/>
    </row>
    <row r="109" spans="1:7" s="187" customFormat="1" x14ac:dyDescent="0.35">
      <c r="A109" s="188"/>
      <c r="B109" s="209" t="s">
        <v>526</v>
      </c>
      <c r="C109" s="210" t="s">
        <v>526</v>
      </c>
      <c r="D109" s="178"/>
      <c r="E109" s="183"/>
      <c r="F109" s="184"/>
      <c r="G109" s="191"/>
    </row>
    <row r="110" spans="1:7" s="187" customFormat="1" x14ac:dyDescent="0.35">
      <c r="A110" s="188" t="str">
        <f>CONCATENATE($A$14,".",TEXT(COUNTA(A$15:A109)-COUNTIF(A$15:A109,"*.")-COUNTIF(A$15:A109,"*)")+1,0))</f>
        <v>2.30</v>
      </c>
      <c r="B110" s="209" t="s">
        <v>527</v>
      </c>
      <c r="C110" s="210" t="s">
        <v>982</v>
      </c>
      <c r="D110" s="178" t="s">
        <v>4</v>
      </c>
      <c r="E110" s="183">
        <v>29</v>
      </c>
      <c r="F110" s="5"/>
      <c r="G110" s="191">
        <f>ROUND(E110*F110,2)</f>
        <v>0</v>
      </c>
    </row>
    <row r="111" spans="1:7" s="187" customFormat="1" x14ac:dyDescent="0.35">
      <c r="A111" s="188"/>
      <c r="B111" s="209"/>
      <c r="C111" s="210"/>
      <c r="D111" s="178"/>
      <c r="E111" s="183"/>
      <c r="F111" s="184"/>
      <c r="G111" s="191"/>
    </row>
    <row r="112" spans="1:7" s="187" customFormat="1" x14ac:dyDescent="0.35">
      <c r="A112" s="188"/>
      <c r="B112" s="209" t="s">
        <v>528</v>
      </c>
      <c r="C112" s="210" t="s">
        <v>528</v>
      </c>
      <c r="D112" s="178"/>
      <c r="E112" s="183"/>
      <c r="F112" s="184"/>
      <c r="G112" s="191"/>
    </row>
    <row r="113" spans="1:7" s="187" customFormat="1" x14ac:dyDescent="0.35">
      <c r="A113" s="188" t="str">
        <f>CONCATENATE($A$14,".",TEXT(COUNTA(A$15:A112)-COUNTIF(A$15:A112,"*.")-COUNTIF(A$15:A112,"*)")+1,0))</f>
        <v>2.31</v>
      </c>
      <c r="B113" s="209" t="s">
        <v>529</v>
      </c>
      <c r="C113" s="210" t="s">
        <v>983</v>
      </c>
      <c r="D113" s="178" t="s">
        <v>4</v>
      </c>
      <c r="E113" s="183">
        <v>33</v>
      </c>
      <c r="F113" s="5"/>
      <c r="G113" s="191">
        <f>ROUND(E113*F113,2)</f>
        <v>0</v>
      </c>
    </row>
    <row r="114" spans="1:7" x14ac:dyDescent="0.35">
      <c r="A114" s="188"/>
      <c r="B114" s="209"/>
      <c r="C114" s="210"/>
      <c r="D114" s="178"/>
      <c r="E114" s="183"/>
      <c r="F114" s="184"/>
      <c r="G114" s="191"/>
    </row>
    <row r="115" spans="1:7" s="187" customFormat="1" x14ac:dyDescent="0.35">
      <c r="A115" s="188"/>
      <c r="B115" s="209" t="s">
        <v>530</v>
      </c>
      <c r="C115" s="210" t="s">
        <v>530</v>
      </c>
      <c r="D115" s="178"/>
      <c r="E115" s="183"/>
      <c r="F115" s="184"/>
      <c r="G115" s="191"/>
    </row>
    <row r="116" spans="1:7" s="187" customFormat="1" x14ac:dyDescent="0.35">
      <c r="A116" s="188" t="str">
        <f>CONCATENATE($A$14,".",TEXT(COUNTA(A$15:A115)-COUNTIF(A$15:A115,"*.")-COUNTIF(A$15:A115,"*)")+1,0))</f>
        <v>2.32</v>
      </c>
      <c r="B116" s="207" t="s">
        <v>531</v>
      </c>
      <c r="C116" s="208" t="s">
        <v>984</v>
      </c>
      <c r="D116" s="178" t="s">
        <v>4</v>
      </c>
      <c r="E116" s="183">
        <v>32</v>
      </c>
      <c r="F116" s="5"/>
      <c r="G116" s="191">
        <f>ROUND(E116*F116,2)</f>
        <v>0</v>
      </c>
    </row>
    <row r="117" spans="1:7" s="187" customFormat="1" x14ac:dyDescent="0.35">
      <c r="A117" s="188"/>
      <c r="B117" s="207"/>
      <c r="C117" s="208"/>
      <c r="D117" s="178"/>
      <c r="E117" s="183"/>
      <c r="F117" s="184"/>
      <c r="G117" s="191"/>
    </row>
    <row r="118" spans="1:7" s="187" customFormat="1" x14ac:dyDescent="0.35">
      <c r="A118" s="188"/>
      <c r="B118" s="207" t="s">
        <v>532</v>
      </c>
      <c r="C118" s="208" t="s">
        <v>532</v>
      </c>
      <c r="D118" s="178"/>
      <c r="E118" s="183"/>
      <c r="F118" s="184"/>
      <c r="G118" s="191"/>
    </row>
    <row r="119" spans="1:7" s="187" customFormat="1" x14ac:dyDescent="0.35">
      <c r="A119" s="188" t="str">
        <f>CONCATENATE($A$14,".",TEXT(COUNTA(A$15:A118)-COUNTIF(A$15:A118,"*.")-COUNTIF(A$15:A118,"*)")+1,0))</f>
        <v>2.33</v>
      </c>
      <c r="B119" s="209" t="s">
        <v>533</v>
      </c>
      <c r="C119" s="210" t="s">
        <v>985</v>
      </c>
      <c r="D119" s="178" t="s">
        <v>4</v>
      </c>
      <c r="E119" s="183">
        <v>49</v>
      </c>
      <c r="F119" s="5"/>
      <c r="G119" s="191">
        <f>ROUND(E119*F119,2)</f>
        <v>0</v>
      </c>
    </row>
    <row r="120" spans="1:7" s="187" customFormat="1" x14ac:dyDescent="0.35">
      <c r="A120" s="188"/>
      <c r="B120" s="209"/>
      <c r="C120" s="210"/>
      <c r="D120" s="178"/>
      <c r="E120" s="183"/>
      <c r="F120" s="184"/>
      <c r="G120" s="191"/>
    </row>
    <row r="121" spans="1:7" s="187" customFormat="1" x14ac:dyDescent="0.35">
      <c r="A121" s="188"/>
      <c r="B121" s="209" t="s">
        <v>534</v>
      </c>
      <c r="C121" s="210" t="s">
        <v>534</v>
      </c>
      <c r="D121" s="178"/>
      <c r="E121" s="183"/>
      <c r="F121" s="184"/>
      <c r="G121" s="191"/>
    </row>
    <row r="122" spans="1:7" s="187" customFormat="1" x14ac:dyDescent="0.35">
      <c r="A122" s="188" t="str">
        <f>CONCATENATE($A$14,".",TEXT(COUNTA(A$15:A121)-COUNTIF(A$15:A121,"*.")-COUNTIF(A$15:A121,"*)")+1,0))</f>
        <v>2.34</v>
      </c>
      <c r="B122" s="209" t="s">
        <v>535</v>
      </c>
      <c r="C122" s="210" t="s">
        <v>986</v>
      </c>
      <c r="D122" s="178" t="s">
        <v>4</v>
      </c>
      <c r="E122" s="183">
        <v>32</v>
      </c>
      <c r="F122" s="5"/>
      <c r="G122" s="191">
        <f>ROUND(E122*F122,2)</f>
        <v>0</v>
      </c>
    </row>
    <row r="123" spans="1:7" s="187" customFormat="1" x14ac:dyDescent="0.35">
      <c r="A123" s="188"/>
      <c r="B123" s="209"/>
      <c r="C123" s="210"/>
      <c r="D123" s="178"/>
      <c r="E123" s="183"/>
      <c r="F123" s="184"/>
      <c r="G123" s="191"/>
    </row>
    <row r="124" spans="1:7" s="187" customFormat="1" x14ac:dyDescent="0.35">
      <c r="A124" s="188"/>
      <c r="B124" s="209" t="s">
        <v>536</v>
      </c>
      <c r="C124" s="210" t="s">
        <v>536</v>
      </c>
      <c r="D124" s="178"/>
      <c r="E124" s="183"/>
      <c r="F124" s="184"/>
      <c r="G124" s="191"/>
    </row>
    <row r="125" spans="1:7" x14ac:dyDescent="0.35">
      <c r="A125" s="188" t="str">
        <f>CONCATENATE($A$14,".",TEXT(COUNTA(A$15:A124)-COUNTIF(A$15:A124,"*.")-COUNTIF(A$15:A124,"*)")+1,0))</f>
        <v>2.35</v>
      </c>
      <c r="B125" s="207" t="s">
        <v>537</v>
      </c>
      <c r="C125" s="208" t="s">
        <v>987</v>
      </c>
      <c r="D125" s="178" t="s">
        <v>4</v>
      </c>
      <c r="E125" s="183">
        <v>23</v>
      </c>
      <c r="F125" s="5"/>
      <c r="G125" s="191">
        <f>ROUND(E125*F125,2)</f>
        <v>0</v>
      </c>
    </row>
    <row r="126" spans="1:7" x14ac:dyDescent="0.35">
      <c r="A126" s="188"/>
      <c r="B126" s="207"/>
      <c r="C126" s="208"/>
      <c r="D126" s="178"/>
      <c r="E126" s="183"/>
      <c r="F126" s="184"/>
      <c r="G126" s="191"/>
    </row>
    <row r="127" spans="1:7" x14ac:dyDescent="0.35">
      <c r="A127" s="188"/>
      <c r="B127" s="207" t="s">
        <v>538</v>
      </c>
      <c r="C127" s="208" t="s">
        <v>538</v>
      </c>
      <c r="D127" s="178"/>
      <c r="E127" s="183"/>
      <c r="F127" s="184"/>
      <c r="G127" s="191"/>
    </row>
    <row r="128" spans="1:7" x14ac:dyDescent="0.35">
      <c r="A128" s="188" t="str">
        <f>CONCATENATE($A$14,".",TEXT(COUNTA(A$15:A127)-COUNTIF(A$15:A127,"*.")-COUNTIF(A$15:A127,"*)")+1,0))</f>
        <v>2.36</v>
      </c>
      <c r="B128" s="209" t="s">
        <v>539</v>
      </c>
      <c r="C128" s="210" t="s">
        <v>988</v>
      </c>
      <c r="D128" s="178" t="s">
        <v>4</v>
      </c>
      <c r="E128" s="183">
        <v>20</v>
      </c>
      <c r="F128" s="5"/>
      <c r="G128" s="191">
        <f>ROUND(E128*F128,2)</f>
        <v>0</v>
      </c>
    </row>
    <row r="129" spans="1:7" x14ac:dyDescent="0.35">
      <c r="A129" s="188"/>
      <c r="B129" s="209"/>
      <c r="C129" s="210"/>
      <c r="D129" s="178"/>
      <c r="E129" s="183"/>
      <c r="F129" s="184"/>
      <c r="G129" s="191"/>
    </row>
    <row r="130" spans="1:7" s="187" customFormat="1" x14ac:dyDescent="0.35">
      <c r="A130" s="188"/>
      <c r="B130" s="209" t="s">
        <v>540</v>
      </c>
      <c r="C130" s="210" t="s">
        <v>540</v>
      </c>
      <c r="D130" s="178"/>
      <c r="E130" s="183"/>
      <c r="F130" s="184"/>
      <c r="G130" s="191"/>
    </row>
    <row r="131" spans="1:7" x14ac:dyDescent="0.35">
      <c r="A131" s="188" t="str">
        <f>CONCATENATE($A$14,".",TEXT(COUNTA(A$15:A130)-COUNTIF(A$15:A130,"*.")-COUNTIF(A$15:A130,"*)")+1,0))</f>
        <v>2.37</v>
      </c>
      <c r="B131" s="209" t="s">
        <v>541</v>
      </c>
      <c r="C131" s="210" t="s">
        <v>989</v>
      </c>
      <c r="D131" s="178" t="s">
        <v>4</v>
      </c>
      <c r="E131" s="183">
        <v>90</v>
      </c>
      <c r="F131" s="5"/>
      <c r="G131" s="191">
        <f>ROUND(E131*F131,2)</f>
        <v>0</v>
      </c>
    </row>
    <row r="132" spans="1:7" x14ac:dyDescent="0.35">
      <c r="A132" s="188"/>
      <c r="B132" s="209"/>
      <c r="C132" s="210"/>
      <c r="D132" s="178"/>
      <c r="E132" s="183"/>
      <c r="F132" s="184"/>
      <c r="G132" s="191"/>
    </row>
    <row r="133" spans="1:7" s="187" customFormat="1" x14ac:dyDescent="0.35">
      <c r="A133" s="188"/>
      <c r="B133" s="209" t="s">
        <v>542</v>
      </c>
      <c r="C133" s="210" t="s">
        <v>542</v>
      </c>
      <c r="D133" s="178"/>
      <c r="E133" s="183"/>
      <c r="F133" s="184"/>
      <c r="G133" s="191"/>
    </row>
    <row r="134" spans="1:7" x14ac:dyDescent="0.35">
      <c r="A134" s="188" t="str">
        <f>CONCATENATE($A$14,".",TEXT(COUNTA(A$15:A133)-COUNTIF(A$15:A133,"*.")-COUNTIF(A$15:A133,"*)")+1,0))</f>
        <v>2.38</v>
      </c>
      <c r="B134" s="209" t="s">
        <v>543</v>
      </c>
      <c r="C134" s="210" t="s">
        <v>990</v>
      </c>
      <c r="D134" s="178" t="s">
        <v>4</v>
      </c>
      <c r="E134" s="183">
        <v>25</v>
      </c>
      <c r="F134" s="5"/>
      <c r="G134" s="191">
        <f>ROUND(E134*F134,2)</f>
        <v>0</v>
      </c>
    </row>
    <row r="135" spans="1:7" x14ac:dyDescent="0.35">
      <c r="A135" s="188"/>
      <c r="B135" s="209"/>
      <c r="C135" s="210"/>
      <c r="D135" s="178"/>
      <c r="E135" s="183"/>
      <c r="F135" s="184"/>
      <c r="G135" s="191"/>
    </row>
    <row r="136" spans="1:7" s="187" customFormat="1" x14ac:dyDescent="0.35">
      <c r="A136" s="188"/>
      <c r="B136" s="209" t="s">
        <v>544</v>
      </c>
      <c r="C136" s="210" t="s">
        <v>544</v>
      </c>
      <c r="D136" s="178"/>
      <c r="E136" s="183"/>
      <c r="F136" s="184"/>
      <c r="G136" s="191"/>
    </row>
    <row r="137" spans="1:7" x14ac:dyDescent="0.35">
      <c r="A137" s="188" t="str">
        <f>CONCATENATE($A$14,".",TEXT(COUNTA(A$15:A136)-COUNTIF(A$15:A136,"*.")-COUNTIF(A$15:A136,"*)")+1,0))</f>
        <v>2.39</v>
      </c>
      <c r="B137" s="209" t="s">
        <v>545</v>
      </c>
      <c r="C137" s="210" t="s">
        <v>991</v>
      </c>
      <c r="D137" s="178" t="s">
        <v>4</v>
      </c>
      <c r="E137" s="183">
        <v>74</v>
      </c>
      <c r="F137" s="5"/>
      <c r="G137" s="191">
        <f>ROUND(E137*F137,2)</f>
        <v>0</v>
      </c>
    </row>
    <row r="138" spans="1:7" x14ac:dyDescent="0.35">
      <c r="A138" s="188"/>
      <c r="B138" s="209"/>
      <c r="C138" s="210"/>
      <c r="D138" s="178"/>
      <c r="E138" s="183"/>
      <c r="F138" s="184"/>
      <c r="G138" s="191"/>
    </row>
    <row r="139" spans="1:7" s="187" customFormat="1" x14ac:dyDescent="0.35">
      <c r="A139" s="188"/>
      <c r="B139" s="209" t="s">
        <v>546</v>
      </c>
      <c r="C139" s="210" t="s">
        <v>546</v>
      </c>
      <c r="D139" s="178"/>
      <c r="E139" s="183"/>
      <c r="F139" s="184"/>
      <c r="G139" s="191"/>
    </row>
    <row r="140" spans="1:7" s="187" customFormat="1" x14ac:dyDescent="0.35">
      <c r="A140" s="188" t="str">
        <f>CONCATENATE($A$14,".",TEXT(COUNTA(A$15:A139)-COUNTIF(A$15:A139,"*.")-COUNTIF(A$15:A139,"*)")+1,0))</f>
        <v>2.40</v>
      </c>
      <c r="B140" s="209" t="s">
        <v>547</v>
      </c>
      <c r="C140" s="210" t="s">
        <v>992</v>
      </c>
      <c r="D140" s="178" t="s">
        <v>4</v>
      </c>
      <c r="E140" s="183">
        <v>54</v>
      </c>
      <c r="F140" s="5"/>
      <c r="G140" s="191">
        <f>ROUND(E140*F140,2)</f>
        <v>0</v>
      </c>
    </row>
    <row r="141" spans="1:7" s="187" customFormat="1" x14ac:dyDescent="0.35">
      <c r="A141" s="188"/>
      <c r="B141" s="209"/>
      <c r="C141" s="210"/>
      <c r="D141" s="178"/>
      <c r="E141" s="183"/>
      <c r="F141" s="184"/>
      <c r="G141" s="191"/>
    </row>
    <row r="142" spans="1:7" s="187" customFormat="1" x14ac:dyDescent="0.35">
      <c r="A142" s="188"/>
      <c r="B142" s="209" t="s">
        <v>548</v>
      </c>
      <c r="C142" s="210" t="s">
        <v>548</v>
      </c>
      <c r="D142" s="178"/>
      <c r="E142" s="183"/>
      <c r="F142" s="184"/>
      <c r="G142" s="191"/>
    </row>
    <row r="143" spans="1:7" s="187" customFormat="1" x14ac:dyDescent="0.35">
      <c r="A143" s="188" t="str">
        <f>CONCATENATE($A$14,".",TEXT(COUNTA(A$15:A142)-COUNTIF(A$15:A142,"*.")-COUNTIF(A$15:A142,"*)")+1,0))</f>
        <v>2.41</v>
      </c>
      <c r="B143" s="207" t="s">
        <v>549</v>
      </c>
      <c r="C143" s="208" t="s">
        <v>993</v>
      </c>
      <c r="D143" s="178" t="s">
        <v>4</v>
      </c>
      <c r="E143" s="183">
        <v>32</v>
      </c>
      <c r="F143" s="5"/>
      <c r="G143" s="191">
        <f>ROUND(E143*F143,2)</f>
        <v>0</v>
      </c>
    </row>
    <row r="144" spans="1:7" s="187" customFormat="1" x14ac:dyDescent="0.35">
      <c r="A144" s="188"/>
      <c r="B144" s="207"/>
      <c r="C144" s="208"/>
      <c r="D144" s="178"/>
      <c r="E144" s="183"/>
      <c r="F144" s="184"/>
      <c r="G144" s="191"/>
    </row>
    <row r="145" spans="1:7" s="187" customFormat="1" x14ac:dyDescent="0.35">
      <c r="A145" s="188"/>
      <c r="B145" s="207" t="s">
        <v>550</v>
      </c>
      <c r="C145" s="208" t="s">
        <v>550</v>
      </c>
      <c r="D145" s="178"/>
      <c r="E145" s="183"/>
      <c r="F145" s="184"/>
      <c r="G145" s="191"/>
    </row>
    <row r="146" spans="1:7" s="187" customFormat="1" x14ac:dyDescent="0.35">
      <c r="A146" s="188" t="str">
        <f>CONCATENATE($A$14,".",TEXT(COUNTA(A$15:A145)-COUNTIF(A$15:A145,"*.")-COUNTIF(A$15:A145,"*)")+1,0))</f>
        <v>2.42</v>
      </c>
      <c r="B146" s="207" t="s">
        <v>551</v>
      </c>
      <c r="C146" s="208" t="s">
        <v>994</v>
      </c>
      <c r="D146" s="178" t="s">
        <v>4</v>
      </c>
      <c r="E146" s="183">
        <v>22</v>
      </c>
      <c r="F146" s="5"/>
      <c r="G146" s="191">
        <f>ROUND(E146*F146,2)</f>
        <v>0</v>
      </c>
    </row>
    <row r="147" spans="1:7" s="187" customFormat="1" x14ac:dyDescent="0.35">
      <c r="A147" s="188"/>
      <c r="B147" s="207"/>
      <c r="C147" s="208"/>
      <c r="D147" s="178"/>
      <c r="E147" s="183"/>
      <c r="F147" s="184"/>
      <c r="G147" s="191"/>
    </row>
    <row r="148" spans="1:7" s="187" customFormat="1" x14ac:dyDescent="0.35">
      <c r="A148" s="188"/>
      <c r="B148" s="207" t="s">
        <v>552</v>
      </c>
      <c r="C148" s="208" t="s">
        <v>552</v>
      </c>
      <c r="D148" s="178"/>
      <c r="E148" s="183"/>
      <c r="F148" s="184"/>
      <c r="G148" s="191"/>
    </row>
    <row r="149" spans="1:7" x14ac:dyDescent="0.35">
      <c r="A149" s="188" t="str">
        <f>CONCATENATE($A$14,".",TEXT(COUNTA(A$15:A148)-COUNTIF(A$15:A148,"*.")-COUNTIF(A$15:A148,"*)")+1,0))</f>
        <v>2.43</v>
      </c>
      <c r="B149" s="209" t="s">
        <v>553</v>
      </c>
      <c r="C149" s="210" t="s">
        <v>995</v>
      </c>
      <c r="D149" s="178" t="s">
        <v>4</v>
      </c>
      <c r="E149" s="183">
        <v>33</v>
      </c>
      <c r="F149" s="5"/>
      <c r="G149" s="191">
        <f>ROUND(E149*F149,2)</f>
        <v>0</v>
      </c>
    </row>
    <row r="150" spans="1:7" s="187" customFormat="1" x14ac:dyDescent="0.35">
      <c r="A150" s="188"/>
      <c r="B150" s="209"/>
      <c r="C150" s="210"/>
      <c r="D150" s="178"/>
      <c r="E150" s="183"/>
      <c r="F150" s="184"/>
      <c r="G150" s="191"/>
    </row>
    <row r="151" spans="1:7" s="187" customFormat="1" x14ac:dyDescent="0.35">
      <c r="A151" s="188"/>
      <c r="B151" s="209" t="s">
        <v>554</v>
      </c>
      <c r="C151" s="210" t="s">
        <v>554</v>
      </c>
      <c r="D151" s="178"/>
      <c r="E151" s="183"/>
      <c r="F151" s="184"/>
      <c r="G151" s="191"/>
    </row>
    <row r="152" spans="1:7" s="187" customFormat="1" x14ac:dyDescent="0.35">
      <c r="A152" s="188" t="str">
        <f>CONCATENATE($A$14,".",TEXT(COUNTA(A$15:A151)-COUNTIF(A$15:A151,"*.")-COUNTIF(A$15:A151,"*)")+1,0))</f>
        <v>2.44</v>
      </c>
      <c r="B152" s="209" t="s">
        <v>555</v>
      </c>
      <c r="C152" s="210" t="s">
        <v>996</v>
      </c>
      <c r="D152" s="178" t="s">
        <v>4</v>
      </c>
      <c r="E152" s="183">
        <v>61</v>
      </c>
      <c r="F152" s="5"/>
      <c r="G152" s="191">
        <f>ROUND(E152*F152,2)</f>
        <v>0</v>
      </c>
    </row>
    <row r="153" spans="1:7" s="187" customFormat="1" x14ac:dyDescent="0.35">
      <c r="A153" s="188"/>
      <c r="B153" s="209"/>
      <c r="C153" s="210"/>
      <c r="D153" s="178"/>
      <c r="E153" s="183"/>
      <c r="F153" s="184"/>
      <c r="G153" s="191"/>
    </row>
    <row r="154" spans="1:7" s="187" customFormat="1" x14ac:dyDescent="0.35">
      <c r="A154" s="188"/>
      <c r="B154" s="209" t="s">
        <v>556</v>
      </c>
      <c r="C154" s="210" t="s">
        <v>556</v>
      </c>
      <c r="D154" s="178"/>
      <c r="E154" s="183"/>
      <c r="F154" s="184"/>
      <c r="G154" s="191"/>
    </row>
    <row r="155" spans="1:7" s="187" customFormat="1" x14ac:dyDescent="0.35">
      <c r="A155" s="188" t="str">
        <f>CONCATENATE($A$14,".",TEXT(COUNTA(A$15:A154)-COUNTIF(A$15:A154,"*.")-COUNTIF(A$15:A154,"*)")+1,0))</f>
        <v>2.45</v>
      </c>
      <c r="B155" s="209" t="s">
        <v>557</v>
      </c>
      <c r="C155" s="210" t="s">
        <v>997</v>
      </c>
      <c r="D155" s="178" t="s">
        <v>4</v>
      </c>
      <c r="E155" s="183">
        <v>26</v>
      </c>
      <c r="F155" s="5"/>
      <c r="G155" s="191">
        <f>ROUND(E155*F155,2)</f>
        <v>0</v>
      </c>
    </row>
    <row r="156" spans="1:7" s="187" customFormat="1" x14ac:dyDescent="0.35">
      <c r="A156" s="188"/>
      <c r="B156" s="209"/>
      <c r="C156" s="210"/>
      <c r="D156" s="178"/>
      <c r="E156" s="183"/>
      <c r="F156" s="184"/>
      <c r="G156" s="191"/>
    </row>
    <row r="157" spans="1:7" s="187" customFormat="1" x14ac:dyDescent="0.35">
      <c r="A157" s="188"/>
      <c r="B157" s="209" t="s">
        <v>558</v>
      </c>
      <c r="C157" s="210" t="s">
        <v>558</v>
      </c>
      <c r="D157" s="178"/>
      <c r="E157" s="183"/>
      <c r="F157" s="184"/>
      <c r="G157" s="191"/>
    </row>
    <row r="158" spans="1:7" x14ac:dyDescent="0.35">
      <c r="A158" s="188" t="str">
        <f>CONCATENATE($A$14,".",TEXT(COUNTA(A$15:A157)-COUNTIF(A$15:A157,"*.")-COUNTIF(A$15:A157,"*)")+1,0))</f>
        <v>2.46</v>
      </c>
      <c r="B158" s="209" t="s">
        <v>559</v>
      </c>
      <c r="C158" s="210" t="s">
        <v>998</v>
      </c>
      <c r="D158" s="178" t="s">
        <v>4</v>
      </c>
      <c r="E158" s="183">
        <v>15</v>
      </c>
      <c r="F158" s="5"/>
      <c r="G158" s="191">
        <f>ROUND(E158*F158,2)</f>
        <v>0</v>
      </c>
    </row>
    <row r="159" spans="1:7" s="187" customFormat="1" x14ac:dyDescent="0.35">
      <c r="A159" s="188"/>
      <c r="B159" s="209"/>
      <c r="C159" s="210"/>
      <c r="D159" s="178"/>
      <c r="E159" s="183"/>
      <c r="F159" s="184"/>
      <c r="G159" s="191"/>
    </row>
    <row r="160" spans="1:7" s="187" customFormat="1" x14ac:dyDescent="0.35">
      <c r="A160" s="188"/>
      <c r="B160" s="209" t="s">
        <v>560</v>
      </c>
      <c r="C160" s="210" t="s">
        <v>560</v>
      </c>
      <c r="D160" s="178"/>
      <c r="E160" s="183"/>
      <c r="F160" s="184"/>
      <c r="G160" s="191"/>
    </row>
    <row r="161" spans="1:7" s="187" customFormat="1" x14ac:dyDescent="0.35">
      <c r="A161" s="188" t="str">
        <f>CONCATENATE($A$14,".",TEXT(COUNTA(A$15:A160)-COUNTIF(A$15:A160,"*.")-COUNTIF(A$15:A160,"*)")+1,0))</f>
        <v>2.47</v>
      </c>
      <c r="B161" s="209" t="s">
        <v>561</v>
      </c>
      <c r="C161" s="210" t="s">
        <v>999</v>
      </c>
      <c r="D161" s="178" t="s">
        <v>4</v>
      </c>
      <c r="E161" s="183">
        <v>10</v>
      </c>
      <c r="F161" s="5"/>
      <c r="G161" s="191">
        <f>ROUND(E161*F161,2)</f>
        <v>0</v>
      </c>
    </row>
    <row r="162" spans="1:7" s="187" customFormat="1" x14ac:dyDescent="0.35">
      <c r="A162" s="188"/>
      <c r="B162" s="209"/>
      <c r="C162" s="210"/>
      <c r="D162" s="178"/>
      <c r="E162" s="183"/>
      <c r="F162" s="184"/>
      <c r="G162" s="191"/>
    </row>
    <row r="163" spans="1:7" s="187" customFormat="1" x14ac:dyDescent="0.35">
      <c r="A163" s="188"/>
      <c r="B163" s="209" t="s">
        <v>562</v>
      </c>
      <c r="C163" s="210" t="s">
        <v>562</v>
      </c>
      <c r="D163" s="178"/>
      <c r="E163" s="183"/>
      <c r="F163" s="184"/>
      <c r="G163" s="191"/>
    </row>
    <row r="164" spans="1:7" s="187" customFormat="1" x14ac:dyDescent="0.35">
      <c r="A164" s="188" t="str">
        <f>CONCATENATE($A$14,".",TEXT(COUNTA(A$15:A163)-COUNTIF(A$15:A163,"*.")-COUNTIF(A$15:A163,"*)")+1,0))</f>
        <v>2.48</v>
      </c>
      <c r="B164" s="209" t="s">
        <v>563</v>
      </c>
      <c r="C164" s="210" t="s">
        <v>1000</v>
      </c>
      <c r="D164" s="178" t="s">
        <v>4</v>
      </c>
      <c r="E164" s="183">
        <v>8</v>
      </c>
      <c r="F164" s="5"/>
      <c r="G164" s="191">
        <f>ROUND(E164*F164,2)</f>
        <v>0</v>
      </c>
    </row>
    <row r="165" spans="1:7" s="187" customFormat="1" x14ac:dyDescent="0.35">
      <c r="A165" s="188"/>
      <c r="B165" s="209"/>
      <c r="C165" s="210"/>
      <c r="D165" s="178"/>
      <c r="E165" s="183"/>
      <c r="F165" s="184"/>
      <c r="G165" s="191"/>
    </row>
    <row r="166" spans="1:7" s="187" customFormat="1" x14ac:dyDescent="0.35">
      <c r="A166" s="188"/>
      <c r="B166" s="209" t="s">
        <v>564</v>
      </c>
      <c r="C166" s="210" t="s">
        <v>564</v>
      </c>
      <c r="D166" s="178"/>
      <c r="E166" s="183"/>
      <c r="F166" s="184"/>
      <c r="G166" s="191"/>
    </row>
    <row r="167" spans="1:7" x14ac:dyDescent="0.35">
      <c r="A167" s="188" t="str">
        <f>CONCATENATE($A$14,".",TEXT(COUNTA(A$15:A166)-COUNTIF(A$15:A166,"*.")-COUNTIF(A$15:A166,"*)")+1,0))</f>
        <v>2.49</v>
      </c>
      <c r="B167" s="209" t="s">
        <v>565</v>
      </c>
      <c r="C167" s="210" t="s">
        <v>1001</v>
      </c>
      <c r="D167" s="178" t="s">
        <v>4</v>
      </c>
      <c r="E167" s="183">
        <v>13</v>
      </c>
      <c r="F167" s="5"/>
      <c r="G167" s="191">
        <f>ROUND(E167*F167,2)</f>
        <v>0</v>
      </c>
    </row>
    <row r="168" spans="1:7" s="187" customFormat="1" x14ac:dyDescent="0.35">
      <c r="A168" s="188"/>
      <c r="B168" s="209"/>
      <c r="C168" s="210"/>
      <c r="D168" s="178"/>
      <c r="E168" s="183"/>
      <c r="F168" s="184"/>
      <c r="G168" s="191"/>
    </row>
    <row r="169" spans="1:7" s="187" customFormat="1" x14ac:dyDescent="0.35">
      <c r="A169" s="188"/>
      <c r="B169" s="209" t="s">
        <v>566</v>
      </c>
      <c r="C169" s="210" t="s">
        <v>566</v>
      </c>
      <c r="D169" s="178"/>
      <c r="E169" s="183"/>
      <c r="F169" s="184"/>
      <c r="G169" s="191"/>
    </row>
    <row r="170" spans="1:7" s="187" customFormat="1" x14ac:dyDescent="0.35">
      <c r="A170" s="188" t="str">
        <f>CONCATENATE($A$14,".",TEXT(COUNTA(A$15:A169)-COUNTIF(A$15:A169,"*.")-COUNTIF(A$15:A169,"*)")+1,0))</f>
        <v>2.50</v>
      </c>
      <c r="B170" s="209" t="s">
        <v>567</v>
      </c>
      <c r="C170" s="210" t="s">
        <v>1002</v>
      </c>
      <c r="D170" s="178" t="s">
        <v>4</v>
      </c>
      <c r="E170" s="183">
        <v>14</v>
      </c>
      <c r="F170" s="5"/>
      <c r="G170" s="191">
        <f>ROUND(E170*F170,2)</f>
        <v>0</v>
      </c>
    </row>
    <row r="171" spans="1:7" s="187" customFormat="1" x14ac:dyDescent="0.35">
      <c r="A171" s="188"/>
      <c r="B171" s="185"/>
      <c r="C171" s="186"/>
      <c r="D171" s="178"/>
      <c r="E171" s="183"/>
      <c r="F171" s="184"/>
      <c r="G171" s="191"/>
    </row>
    <row r="172" spans="1:7" s="187" customFormat="1" x14ac:dyDescent="0.35">
      <c r="A172" s="188"/>
      <c r="B172" s="185" t="s">
        <v>749</v>
      </c>
      <c r="C172" s="186" t="s">
        <v>1003</v>
      </c>
      <c r="D172" s="178"/>
      <c r="E172" s="183"/>
      <c r="F172" s="184"/>
      <c r="G172" s="191"/>
    </row>
    <row r="173" spans="1:7" s="187" customFormat="1" x14ac:dyDescent="0.35">
      <c r="A173" s="188"/>
      <c r="B173" s="185"/>
      <c r="C173" s="186"/>
      <c r="D173" s="178"/>
      <c r="E173" s="183"/>
      <c r="F173" s="184"/>
      <c r="G173" s="191"/>
    </row>
    <row r="174" spans="1:7" s="187" customFormat="1" x14ac:dyDescent="0.35">
      <c r="A174" s="188"/>
      <c r="B174" s="185" t="s">
        <v>568</v>
      </c>
      <c r="C174" s="186" t="s">
        <v>568</v>
      </c>
      <c r="D174" s="178"/>
      <c r="E174" s="183"/>
      <c r="F174" s="184"/>
      <c r="G174" s="191"/>
    </row>
    <row r="175" spans="1:7" s="187" customFormat="1" x14ac:dyDescent="0.35">
      <c r="A175" s="188" t="str">
        <f>CONCATENATE($A$14,".",TEXT(COUNTA(A$15:A174)-COUNTIF(A$15:A174,"*.")-COUNTIF(A$15:A174,"*)")+1,0))</f>
        <v>2.51</v>
      </c>
      <c r="B175" s="209" t="s">
        <v>569</v>
      </c>
      <c r="C175" s="210" t="s">
        <v>1004</v>
      </c>
      <c r="D175" s="178" t="s">
        <v>4</v>
      </c>
      <c r="E175" s="183">
        <v>76</v>
      </c>
      <c r="F175" s="5"/>
      <c r="G175" s="191">
        <f>ROUND(E175*F175,2)</f>
        <v>0</v>
      </c>
    </row>
    <row r="176" spans="1:7" x14ac:dyDescent="0.35">
      <c r="A176" s="188"/>
      <c r="B176" s="209"/>
      <c r="C176" s="210"/>
      <c r="D176" s="178"/>
      <c r="E176" s="183"/>
      <c r="F176" s="184"/>
      <c r="G176" s="191"/>
    </row>
    <row r="177" spans="1:7" s="187" customFormat="1" x14ac:dyDescent="0.35">
      <c r="A177" s="188"/>
      <c r="B177" s="209" t="s">
        <v>570</v>
      </c>
      <c r="C177" s="210" t="s">
        <v>570</v>
      </c>
      <c r="D177" s="178"/>
      <c r="E177" s="183"/>
      <c r="F177" s="184"/>
      <c r="G177" s="191"/>
    </row>
    <row r="178" spans="1:7" s="187" customFormat="1" x14ac:dyDescent="0.35">
      <c r="A178" s="188" t="str">
        <f>CONCATENATE($A$14,".",TEXT(COUNTA(A$15:A177)-COUNTIF(A$15:A177,"*.")-COUNTIF(A$15:A177,"*)")+1,0))</f>
        <v>2.52</v>
      </c>
      <c r="B178" s="209" t="s">
        <v>571</v>
      </c>
      <c r="C178" s="210" t="s">
        <v>1005</v>
      </c>
      <c r="D178" s="178" t="s">
        <v>4</v>
      </c>
      <c r="E178" s="183">
        <v>76</v>
      </c>
      <c r="F178" s="5"/>
      <c r="G178" s="191">
        <f>ROUND(E178*F178,2)</f>
        <v>0</v>
      </c>
    </row>
    <row r="179" spans="1:7" s="187" customFormat="1" x14ac:dyDescent="0.35">
      <c r="A179" s="188"/>
      <c r="B179" s="209" t="s">
        <v>572</v>
      </c>
      <c r="C179" s="210" t="s">
        <v>572</v>
      </c>
      <c r="D179" s="178"/>
      <c r="E179" s="183"/>
      <c r="F179" s="184"/>
      <c r="G179" s="191"/>
    </row>
    <row r="180" spans="1:7" s="187" customFormat="1" x14ac:dyDescent="0.35">
      <c r="A180" s="188"/>
      <c r="B180" s="209"/>
      <c r="C180" s="210"/>
      <c r="D180" s="178"/>
      <c r="E180" s="183"/>
      <c r="F180" s="184"/>
      <c r="G180" s="191"/>
    </row>
    <row r="181" spans="1:7" s="187" customFormat="1" x14ac:dyDescent="0.35">
      <c r="A181" s="188" t="str">
        <f>CONCATENATE($A$14,".",TEXT(COUNTA(A$15:A180)-COUNTIF(A$15:A180,"*.")-COUNTIF(A$15:A180,"*)")+1,0))</f>
        <v>2.53</v>
      </c>
      <c r="B181" s="209" t="s">
        <v>573</v>
      </c>
      <c r="C181" s="210" t="s">
        <v>1006</v>
      </c>
      <c r="D181" s="178" t="s">
        <v>4</v>
      </c>
      <c r="E181" s="183">
        <v>76</v>
      </c>
      <c r="F181" s="5"/>
      <c r="G181" s="191">
        <f>ROUND(E181*F181,2)</f>
        <v>0</v>
      </c>
    </row>
    <row r="182" spans="1:7" s="187" customFormat="1" x14ac:dyDescent="0.35">
      <c r="A182" s="188"/>
      <c r="B182" s="185"/>
      <c r="C182" s="186"/>
      <c r="D182" s="178"/>
      <c r="E182" s="183"/>
      <c r="F182" s="184"/>
      <c r="G182" s="191"/>
    </row>
    <row r="183" spans="1:7" s="187" customFormat="1" x14ac:dyDescent="0.35">
      <c r="A183" s="188"/>
      <c r="B183" s="185" t="s">
        <v>747</v>
      </c>
      <c r="C183" s="186" t="s">
        <v>1007</v>
      </c>
      <c r="D183" s="178"/>
      <c r="E183" s="183"/>
      <c r="F183" s="184"/>
      <c r="G183" s="191"/>
    </row>
    <row r="184" spans="1:7" x14ac:dyDescent="0.35">
      <c r="A184" s="188"/>
      <c r="B184" s="185"/>
      <c r="C184" s="186"/>
      <c r="D184" s="178"/>
      <c r="E184" s="183"/>
      <c r="F184" s="184"/>
      <c r="G184" s="191"/>
    </row>
    <row r="185" spans="1:7" s="187" customFormat="1" x14ac:dyDescent="0.35">
      <c r="A185" s="188"/>
      <c r="B185" s="185" t="s">
        <v>574</v>
      </c>
      <c r="C185" s="186" t="s">
        <v>574</v>
      </c>
      <c r="D185" s="178"/>
      <c r="E185" s="183"/>
      <c r="F185" s="184"/>
      <c r="G185" s="191"/>
    </row>
    <row r="186" spans="1:7" s="187" customFormat="1" x14ac:dyDescent="0.35">
      <c r="A186" s="188" t="str">
        <f>CONCATENATE($A$14,".",TEXT(COUNTA(A$15:A185)-COUNTIF(A$15:A185,"*.")-COUNTIF(A$15:A185,"*)")+1,0))</f>
        <v>2.54</v>
      </c>
      <c r="B186" s="207" t="s">
        <v>575</v>
      </c>
      <c r="C186" s="208" t="s">
        <v>1008</v>
      </c>
      <c r="D186" s="178" t="s">
        <v>4</v>
      </c>
      <c r="E186" s="183">
        <v>83</v>
      </c>
      <c r="F186" s="5"/>
      <c r="G186" s="191">
        <f>ROUND(E186*F186,2)</f>
        <v>0</v>
      </c>
    </row>
    <row r="187" spans="1:7" s="187" customFormat="1" x14ac:dyDescent="0.35">
      <c r="A187" s="188"/>
      <c r="B187" s="207"/>
      <c r="C187" s="208"/>
      <c r="D187" s="178"/>
      <c r="E187" s="183"/>
      <c r="F187" s="184"/>
      <c r="G187" s="191"/>
    </row>
    <row r="188" spans="1:7" s="187" customFormat="1" x14ac:dyDescent="0.35">
      <c r="A188" s="188"/>
      <c r="B188" s="207" t="s">
        <v>576</v>
      </c>
      <c r="C188" s="208" t="s">
        <v>576</v>
      </c>
      <c r="D188" s="178"/>
      <c r="E188" s="183"/>
      <c r="F188" s="184"/>
      <c r="G188" s="191"/>
    </row>
    <row r="189" spans="1:7" s="187" customFormat="1" x14ac:dyDescent="0.35">
      <c r="A189" s="188" t="str">
        <f>CONCATENATE($A$14,".",TEXT(COUNTA(A$15:A188)-COUNTIF(A$15:A188,"*.")-COUNTIF(A$15:A188,"*)")+1,0))</f>
        <v>2.55</v>
      </c>
      <c r="B189" s="207" t="s">
        <v>577</v>
      </c>
      <c r="C189" s="208" t="s">
        <v>1009</v>
      </c>
      <c r="D189" s="178" t="s">
        <v>4</v>
      </c>
      <c r="E189" s="183">
        <v>156</v>
      </c>
      <c r="F189" s="5"/>
      <c r="G189" s="191">
        <f>ROUND(E189*F189,2)</f>
        <v>0</v>
      </c>
    </row>
    <row r="190" spans="1:7" s="187" customFormat="1" x14ac:dyDescent="0.35">
      <c r="A190" s="188"/>
      <c r="B190" s="207"/>
      <c r="C190" s="208"/>
      <c r="D190" s="178"/>
      <c r="E190" s="183"/>
      <c r="F190" s="184"/>
      <c r="G190" s="191"/>
    </row>
    <row r="191" spans="1:7" s="187" customFormat="1" x14ac:dyDescent="0.35">
      <c r="A191" s="188"/>
      <c r="B191" s="207" t="s">
        <v>578</v>
      </c>
      <c r="C191" s="208" t="s">
        <v>578</v>
      </c>
      <c r="D191" s="178"/>
      <c r="E191" s="183"/>
      <c r="F191" s="184"/>
      <c r="G191" s="191"/>
    </row>
    <row r="192" spans="1:7" s="187" customFormat="1" x14ac:dyDescent="0.35">
      <c r="A192" s="188" t="str">
        <f>CONCATENATE($A$14,".",TEXT(COUNTA(A$15:A191)-COUNTIF(A$15:A191,"*.")-COUNTIF(A$15:A191,"*)")+1,0))</f>
        <v>2.56</v>
      </c>
      <c r="B192" s="207" t="s">
        <v>579</v>
      </c>
      <c r="C192" s="208" t="s">
        <v>1010</v>
      </c>
      <c r="D192" s="178" t="s">
        <v>4</v>
      </c>
      <c r="E192" s="183">
        <v>314</v>
      </c>
      <c r="F192" s="5"/>
      <c r="G192" s="191">
        <f>ROUND(E192*F192,2)</f>
        <v>0</v>
      </c>
    </row>
    <row r="193" spans="1:7" x14ac:dyDescent="0.35">
      <c r="A193" s="188"/>
      <c r="B193" s="207"/>
      <c r="C193" s="208"/>
      <c r="D193" s="178"/>
      <c r="E193" s="183"/>
      <c r="F193" s="184"/>
      <c r="G193" s="191"/>
    </row>
    <row r="194" spans="1:7" s="187" customFormat="1" x14ac:dyDescent="0.35">
      <c r="A194" s="188"/>
      <c r="B194" s="207" t="s">
        <v>580</v>
      </c>
      <c r="C194" s="208" t="s">
        <v>580</v>
      </c>
      <c r="D194" s="178"/>
      <c r="E194" s="183"/>
      <c r="F194" s="184"/>
      <c r="G194" s="191"/>
    </row>
    <row r="195" spans="1:7" s="187" customFormat="1" ht="23.25" x14ac:dyDescent="0.35">
      <c r="A195" s="188" t="str">
        <f>CONCATENATE($A$14,".",TEXT(COUNTA(A$15:A194)-COUNTIF(A$15:A194,"*.")-COUNTIF(A$15:A194,"*)")+1,0))</f>
        <v>2.57</v>
      </c>
      <c r="B195" s="207" t="s">
        <v>581</v>
      </c>
      <c r="C195" s="208" t="s">
        <v>1011</v>
      </c>
      <c r="D195" s="178" t="s">
        <v>4</v>
      </c>
      <c r="E195" s="183">
        <v>283</v>
      </c>
      <c r="F195" s="5"/>
      <c r="G195" s="191">
        <f>ROUND(E195*F195,2)</f>
        <v>0</v>
      </c>
    </row>
    <row r="196" spans="1:7" s="187" customFormat="1" x14ac:dyDescent="0.35">
      <c r="A196" s="188"/>
      <c r="B196" s="207"/>
      <c r="C196" s="208"/>
      <c r="D196" s="178"/>
      <c r="E196" s="183"/>
      <c r="F196" s="184"/>
      <c r="G196" s="191"/>
    </row>
    <row r="197" spans="1:7" s="187" customFormat="1" x14ac:dyDescent="0.35">
      <c r="A197" s="188"/>
      <c r="B197" s="207" t="s">
        <v>582</v>
      </c>
      <c r="C197" s="208" t="s">
        <v>582</v>
      </c>
      <c r="D197" s="178"/>
      <c r="E197" s="183"/>
      <c r="F197" s="184"/>
      <c r="G197" s="191"/>
    </row>
    <row r="198" spans="1:7" s="187" customFormat="1" x14ac:dyDescent="0.35">
      <c r="A198" s="188" t="str">
        <f>CONCATENATE($A$14,".",TEXT(COUNTA(A$15:A197)-COUNTIF(A$15:A197,"*.")-COUNTIF(A$15:A197,"*)")+1,0))</f>
        <v>2.58</v>
      </c>
      <c r="B198" s="207" t="s">
        <v>583</v>
      </c>
      <c r="C198" s="208" t="s">
        <v>1012</v>
      </c>
      <c r="D198" s="178" t="s">
        <v>4</v>
      </c>
      <c r="E198" s="183">
        <v>349</v>
      </c>
      <c r="F198" s="5"/>
      <c r="G198" s="191">
        <f>ROUND(E198*F198,2)</f>
        <v>0</v>
      </c>
    </row>
    <row r="199" spans="1:7" s="187" customFormat="1" x14ac:dyDescent="0.35">
      <c r="A199" s="188"/>
      <c r="B199" s="207"/>
      <c r="C199" s="208"/>
      <c r="D199" s="178"/>
      <c r="E199" s="183"/>
      <c r="F199" s="184"/>
      <c r="G199" s="191"/>
    </row>
    <row r="200" spans="1:7" s="187" customFormat="1" x14ac:dyDescent="0.35">
      <c r="A200" s="188"/>
      <c r="B200" s="207" t="s">
        <v>584</v>
      </c>
      <c r="C200" s="208" t="s">
        <v>584</v>
      </c>
      <c r="D200" s="178"/>
      <c r="E200" s="183"/>
      <c r="F200" s="184"/>
      <c r="G200" s="191"/>
    </row>
    <row r="201" spans="1:7" s="187" customFormat="1" x14ac:dyDescent="0.35">
      <c r="A201" s="188" t="str">
        <f>CONCATENATE($A$14,".",TEXT(COUNTA(A$15:A200)-COUNTIF(A$15:A200,"*.")-COUNTIF(A$15:A200,"*)")+1,0))</f>
        <v>2.59</v>
      </c>
      <c r="B201" s="207" t="s">
        <v>585</v>
      </c>
      <c r="C201" s="208" t="s">
        <v>1013</v>
      </c>
      <c r="D201" s="178" t="s">
        <v>4</v>
      </c>
      <c r="E201" s="183">
        <v>191</v>
      </c>
      <c r="F201" s="5"/>
      <c r="G201" s="191">
        <f>ROUND(E201*F201,2)</f>
        <v>0</v>
      </c>
    </row>
    <row r="202" spans="1:7" x14ac:dyDescent="0.35">
      <c r="A202" s="188"/>
      <c r="B202" s="207"/>
      <c r="C202" s="208"/>
      <c r="D202" s="178"/>
      <c r="E202" s="183"/>
      <c r="F202" s="184"/>
      <c r="G202" s="191"/>
    </row>
    <row r="203" spans="1:7" s="187" customFormat="1" x14ac:dyDescent="0.35">
      <c r="A203" s="188"/>
      <c r="B203" s="207" t="s">
        <v>586</v>
      </c>
      <c r="C203" s="208" t="s">
        <v>586</v>
      </c>
      <c r="D203" s="178"/>
      <c r="E203" s="183"/>
      <c r="F203" s="184"/>
      <c r="G203" s="191"/>
    </row>
    <row r="204" spans="1:7" s="187" customFormat="1" x14ac:dyDescent="0.35">
      <c r="A204" s="188" t="str">
        <f>CONCATENATE($A$14,".",TEXT(COUNTA(A$15:A203)-COUNTIF(A$15:A203,"*.")-COUNTIF(A$15:A203,"*)")+1,0))</f>
        <v>2.60</v>
      </c>
      <c r="B204" s="207" t="s">
        <v>587</v>
      </c>
      <c r="C204" s="208" t="s">
        <v>1014</v>
      </c>
      <c r="D204" s="178" t="s">
        <v>4</v>
      </c>
      <c r="E204" s="183">
        <v>102</v>
      </c>
      <c r="F204" s="5"/>
      <c r="G204" s="191">
        <f>ROUND(E204*F204,2)</f>
        <v>0</v>
      </c>
    </row>
    <row r="205" spans="1:7" s="187" customFormat="1" x14ac:dyDescent="0.35">
      <c r="A205" s="188"/>
      <c r="B205" s="207"/>
      <c r="C205" s="208"/>
      <c r="D205" s="178"/>
      <c r="E205" s="183"/>
      <c r="F205" s="184"/>
      <c r="G205" s="191"/>
    </row>
    <row r="206" spans="1:7" s="187" customFormat="1" x14ac:dyDescent="0.35">
      <c r="A206" s="188"/>
      <c r="B206" s="207" t="s">
        <v>588</v>
      </c>
      <c r="C206" s="208" t="s">
        <v>588</v>
      </c>
      <c r="D206" s="178"/>
      <c r="E206" s="183"/>
      <c r="F206" s="184"/>
      <c r="G206" s="191"/>
    </row>
    <row r="207" spans="1:7" s="187" customFormat="1" x14ac:dyDescent="0.35">
      <c r="A207" s="188" t="str">
        <f>CONCATENATE($A$14,".",TEXT(COUNTA(A$15:A206)-COUNTIF(A$15:A206,"*.")-COUNTIF(A$15:A206,"*)")+1,0))</f>
        <v>2.61</v>
      </c>
      <c r="B207" s="211" t="s">
        <v>589</v>
      </c>
      <c r="C207" s="212" t="s">
        <v>1015</v>
      </c>
      <c r="D207" s="178" t="s">
        <v>4</v>
      </c>
      <c r="E207" s="183">
        <v>290</v>
      </c>
      <c r="F207" s="5"/>
      <c r="G207" s="191">
        <f>ROUND(E207*F207,2)</f>
        <v>0</v>
      </c>
    </row>
    <row r="208" spans="1:7" s="187" customFormat="1" x14ac:dyDescent="0.35">
      <c r="A208" s="188"/>
      <c r="B208" s="211"/>
      <c r="C208" s="212"/>
      <c r="D208" s="178"/>
      <c r="E208" s="183"/>
      <c r="F208" s="184"/>
      <c r="G208" s="191"/>
    </row>
    <row r="209" spans="1:7" s="187" customFormat="1" x14ac:dyDescent="0.35">
      <c r="A209" s="188"/>
      <c r="B209" s="211" t="s">
        <v>590</v>
      </c>
      <c r="C209" s="212" t="s">
        <v>590</v>
      </c>
      <c r="D209" s="178"/>
      <c r="E209" s="183"/>
      <c r="F209" s="184"/>
      <c r="G209" s="191"/>
    </row>
    <row r="210" spans="1:7" s="187" customFormat="1" x14ac:dyDescent="0.35">
      <c r="A210" s="188" t="str">
        <f>CONCATENATE($A$14,".",TEXT(COUNTA(A$15:A209)-COUNTIF(A$15:A209,"*.")-COUNTIF(A$15:A209,"*)")+1,0))</f>
        <v>2.62</v>
      </c>
      <c r="B210" s="207" t="s">
        <v>591</v>
      </c>
      <c r="C210" s="208" t="s">
        <v>1016</v>
      </c>
      <c r="D210" s="178" t="s">
        <v>4</v>
      </c>
      <c r="E210" s="183">
        <v>134</v>
      </c>
      <c r="F210" s="5"/>
      <c r="G210" s="191">
        <f>ROUND(E210*F210,2)</f>
        <v>0</v>
      </c>
    </row>
    <row r="211" spans="1:7" x14ac:dyDescent="0.35">
      <c r="A211" s="188"/>
      <c r="B211" s="207"/>
      <c r="C211" s="208"/>
      <c r="D211" s="178"/>
      <c r="E211" s="183"/>
      <c r="F211" s="184"/>
      <c r="G211" s="191"/>
    </row>
    <row r="212" spans="1:7" s="187" customFormat="1" x14ac:dyDescent="0.35">
      <c r="A212" s="188"/>
      <c r="B212" s="207" t="s">
        <v>592</v>
      </c>
      <c r="C212" s="208" t="s">
        <v>592</v>
      </c>
      <c r="D212" s="178"/>
      <c r="E212" s="183"/>
      <c r="F212" s="184"/>
      <c r="G212" s="191"/>
    </row>
    <row r="213" spans="1:7" s="187" customFormat="1" x14ac:dyDescent="0.35">
      <c r="A213" s="188" t="str">
        <f>CONCATENATE($A$14,".",TEXT(COUNTA(A$15:A212)-COUNTIF(A$15:A212,"*.")-COUNTIF(A$15:A212,"*)")+1,0))</f>
        <v>2.63</v>
      </c>
      <c r="B213" s="207" t="s">
        <v>593</v>
      </c>
      <c r="C213" s="208" t="s">
        <v>1017</v>
      </c>
      <c r="D213" s="178" t="s">
        <v>4</v>
      </c>
      <c r="E213" s="183">
        <v>321</v>
      </c>
      <c r="F213" s="5"/>
      <c r="G213" s="191">
        <f>ROUND(E213*F213,2)</f>
        <v>0</v>
      </c>
    </row>
    <row r="214" spans="1:7" s="187" customFormat="1" x14ac:dyDescent="0.35">
      <c r="A214" s="188"/>
      <c r="B214" s="207"/>
      <c r="C214" s="208"/>
      <c r="D214" s="178"/>
      <c r="E214" s="183"/>
      <c r="F214" s="184"/>
      <c r="G214" s="191"/>
    </row>
    <row r="215" spans="1:7" s="187" customFormat="1" x14ac:dyDescent="0.35">
      <c r="A215" s="188"/>
      <c r="B215" s="207" t="s">
        <v>594</v>
      </c>
      <c r="C215" s="208" t="s">
        <v>594</v>
      </c>
      <c r="D215" s="178"/>
      <c r="E215" s="183"/>
      <c r="F215" s="184"/>
      <c r="G215" s="191"/>
    </row>
    <row r="216" spans="1:7" s="187" customFormat="1" x14ac:dyDescent="0.35">
      <c r="A216" s="188" t="str">
        <f>CONCATENATE($A$14,".",TEXT(COUNTA(A$15:A215)-COUNTIF(A$15:A215,"*.")-COUNTIF(A$15:A215,"*)")+1,0))</f>
        <v>2.64</v>
      </c>
      <c r="B216" s="207" t="s">
        <v>595</v>
      </c>
      <c r="C216" s="208" t="s">
        <v>1018</v>
      </c>
      <c r="D216" s="178" t="s">
        <v>4</v>
      </c>
      <c r="E216" s="183">
        <v>191</v>
      </c>
      <c r="F216" s="5"/>
      <c r="G216" s="191">
        <f>ROUND(E216*F216,2)</f>
        <v>0</v>
      </c>
    </row>
    <row r="217" spans="1:7" x14ac:dyDescent="0.35">
      <c r="A217" s="188"/>
      <c r="B217" s="207"/>
      <c r="C217" s="208"/>
      <c r="D217" s="178"/>
      <c r="E217" s="183"/>
      <c r="F217" s="184"/>
      <c r="G217" s="191"/>
    </row>
    <row r="218" spans="1:7" s="187" customFormat="1" x14ac:dyDescent="0.35">
      <c r="A218" s="188"/>
      <c r="B218" s="207" t="s">
        <v>596</v>
      </c>
      <c r="C218" s="208" t="s">
        <v>596</v>
      </c>
      <c r="D218" s="178"/>
      <c r="E218" s="183"/>
      <c r="F218" s="184"/>
      <c r="G218" s="191"/>
    </row>
    <row r="219" spans="1:7" s="187" customFormat="1" x14ac:dyDescent="0.35">
      <c r="A219" s="188" t="str">
        <f>CONCATENATE($A$14,".",TEXT(COUNTA(A$15:A218)-COUNTIF(A$15:A218,"*.")-COUNTIF(A$15:A218,"*)")+1,0))</f>
        <v>2.65</v>
      </c>
      <c r="B219" s="209" t="s">
        <v>597</v>
      </c>
      <c r="C219" s="210" t="s">
        <v>1019</v>
      </c>
      <c r="D219" s="178" t="s">
        <v>4</v>
      </c>
      <c r="E219" s="183">
        <v>302</v>
      </c>
      <c r="F219" s="5"/>
      <c r="G219" s="191">
        <f>ROUND(E219*F219,2)</f>
        <v>0</v>
      </c>
    </row>
    <row r="220" spans="1:7" s="187" customFormat="1" x14ac:dyDescent="0.35">
      <c r="A220" s="188"/>
      <c r="B220" s="209"/>
      <c r="C220" s="210"/>
      <c r="D220" s="178"/>
      <c r="E220" s="183"/>
      <c r="F220" s="184"/>
      <c r="G220" s="191"/>
    </row>
    <row r="221" spans="1:7" s="187" customFormat="1" x14ac:dyDescent="0.35">
      <c r="A221" s="188"/>
      <c r="B221" s="209" t="s">
        <v>598</v>
      </c>
      <c r="C221" s="210" t="s">
        <v>598</v>
      </c>
      <c r="D221" s="178"/>
      <c r="E221" s="183"/>
      <c r="F221" s="184"/>
      <c r="G221" s="191"/>
    </row>
    <row r="222" spans="1:7" s="187" customFormat="1" x14ac:dyDescent="0.35">
      <c r="A222" s="188" t="str">
        <f>CONCATENATE($A$14,".",TEXT(COUNTA(A$15:A221)-COUNTIF(A$15:A221,"*.")-COUNTIF(A$15:A221,"*)")+1,0))</f>
        <v>2.66</v>
      </c>
      <c r="B222" s="209" t="s">
        <v>599</v>
      </c>
      <c r="C222" s="210" t="s">
        <v>1020</v>
      </c>
      <c r="D222" s="178" t="s">
        <v>4</v>
      </c>
      <c r="E222" s="183">
        <v>104</v>
      </c>
      <c r="F222" s="5"/>
      <c r="G222" s="191">
        <f>ROUND(E222*F222,2)</f>
        <v>0</v>
      </c>
    </row>
    <row r="223" spans="1:7" x14ac:dyDescent="0.35">
      <c r="A223" s="188"/>
      <c r="B223" s="209"/>
      <c r="C223" s="210"/>
      <c r="D223" s="178"/>
      <c r="E223" s="183"/>
      <c r="F223" s="184"/>
      <c r="G223" s="191"/>
    </row>
    <row r="224" spans="1:7" s="187" customFormat="1" x14ac:dyDescent="0.35">
      <c r="A224" s="188"/>
      <c r="B224" s="209" t="s">
        <v>600</v>
      </c>
      <c r="C224" s="210" t="s">
        <v>600</v>
      </c>
      <c r="D224" s="178"/>
      <c r="E224" s="183"/>
      <c r="F224" s="184"/>
      <c r="G224" s="191"/>
    </row>
    <row r="225" spans="1:7" s="187" customFormat="1" x14ac:dyDescent="0.35">
      <c r="A225" s="188" t="str">
        <f>CONCATENATE($A$14,".",TEXT(COUNTA(A$15:A224)-COUNTIF(A$15:A224,"*.")-COUNTIF(A$15:A224,"*)")+1,0))</f>
        <v>2.67</v>
      </c>
      <c r="B225" s="209" t="s">
        <v>601</v>
      </c>
      <c r="C225" s="210" t="s">
        <v>1021</v>
      </c>
      <c r="D225" s="178" t="s">
        <v>4</v>
      </c>
      <c r="E225" s="183">
        <v>71</v>
      </c>
      <c r="F225" s="5"/>
      <c r="G225" s="191">
        <f>ROUND(E225*F225,2)</f>
        <v>0</v>
      </c>
    </row>
    <row r="226" spans="1:7" s="187" customFormat="1" x14ac:dyDescent="0.35">
      <c r="A226" s="188"/>
      <c r="B226" s="209"/>
      <c r="C226" s="210"/>
      <c r="D226" s="178"/>
      <c r="E226" s="183"/>
      <c r="F226" s="184"/>
      <c r="G226" s="191"/>
    </row>
    <row r="227" spans="1:7" s="187" customFormat="1" x14ac:dyDescent="0.35">
      <c r="A227" s="188"/>
      <c r="B227" s="209" t="s">
        <v>602</v>
      </c>
      <c r="C227" s="210" t="s">
        <v>602</v>
      </c>
      <c r="D227" s="178"/>
      <c r="E227" s="183"/>
      <c r="F227" s="184"/>
      <c r="G227" s="191"/>
    </row>
    <row r="228" spans="1:7" x14ac:dyDescent="0.35">
      <c r="A228" s="188" t="str">
        <f>CONCATENATE($A$14,".",TEXT(COUNTA(A$15:A227)-COUNTIF(A$15:A227,"*.")-COUNTIF(A$15:A227,"*)")+1,0))</f>
        <v>2.68</v>
      </c>
      <c r="B228" s="209" t="s">
        <v>603</v>
      </c>
      <c r="C228" s="210" t="s">
        <v>1022</v>
      </c>
      <c r="D228" s="178" t="s">
        <v>4</v>
      </c>
      <c r="E228" s="183">
        <v>97</v>
      </c>
      <c r="F228" s="5"/>
      <c r="G228" s="191">
        <f>ROUND(E228*F228,2)</f>
        <v>0</v>
      </c>
    </row>
    <row r="229" spans="1:7" s="187" customFormat="1" x14ac:dyDescent="0.35">
      <c r="A229" s="188"/>
      <c r="B229" s="209"/>
      <c r="C229" s="210"/>
      <c r="D229" s="178"/>
      <c r="E229" s="183"/>
      <c r="F229" s="184"/>
      <c r="G229" s="191"/>
    </row>
    <row r="230" spans="1:7" s="187" customFormat="1" x14ac:dyDescent="0.35">
      <c r="A230" s="188"/>
      <c r="B230" s="209" t="s">
        <v>604</v>
      </c>
      <c r="C230" s="210" t="s">
        <v>604</v>
      </c>
      <c r="D230" s="178"/>
      <c r="E230" s="183"/>
      <c r="F230" s="184"/>
      <c r="G230" s="191"/>
    </row>
    <row r="231" spans="1:7" s="187" customFormat="1" ht="23.25" x14ac:dyDescent="0.35">
      <c r="A231" s="188" t="str">
        <f>CONCATENATE($A$14,".",TEXT(COUNTA(A$15:A230)-COUNTIF(A$15:A230,"*.")-COUNTIF(A$15:A230,"*)")+1,0))</f>
        <v>2.69</v>
      </c>
      <c r="B231" s="207" t="s">
        <v>605</v>
      </c>
      <c r="C231" s="208" t="s">
        <v>1023</v>
      </c>
      <c r="D231" s="178" t="s">
        <v>4</v>
      </c>
      <c r="E231" s="183">
        <v>129</v>
      </c>
      <c r="F231" s="5"/>
      <c r="G231" s="191">
        <f>ROUND(E231*F231,2)</f>
        <v>0</v>
      </c>
    </row>
    <row r="232" spans="1:7" s="187" customFormat="1" x14ac:dyDescent="0.35">
      <c r="A232" s="188"/>
      <c r="B232" s="207"/>
      <c r="C232" s="208"/>
      <c r="D232" s="178"/>
      <c r="E232" s="183"/>
      <c r="F232" s="184"/>
      <c r="G232" s="191"/>
    </row>
    <row r="233" spans="1:7" x14ac:dyDescent="0.35">
      <c r="A233" s="188"/>
      <c r="B233" s="207" t="s">
        <v>606</v>
      </c>
      <c r="C233" s="208" t="s">
        <v>606</v>
      </c>
      <c r="D233" s="178"/>
      <c r="E233" s="183"/>
      <c r="F233" s="184"/>
      <c r="G233" s="191"/>
    </row>
    <row r="234" spans="1:7" s="187" customFormat="1" ht="23.25" x14ac:dyDescent="0.35">
      <c r="A234" s="188" t="str">
        <f>CONCATENATE($A$14,".",TEXT(COUNTA(A$15:A233)-COUNTIF(A$15:A233,"*.")-COUNTIF(A$15:A233,"*)")+1,0))</f>
        <v>2.70</v>
      </c>
      <c r="B234" s="207" t="s">
        <v>607</v>
      </c>
      <c r="C234" s="208" t="s">
        <v>1024</v>
      </c>
      <c r="D234" s="178" t="s">
        <v>4</v>
      </c>
      <c r="E234" s="183">
        <v>75</v>
      </c>
      <c r="F234" s="5"/>
      <c r="G234" s="191">
        <f>ROUND(E234*F234,2)</f>
        <v>0</v>
      </c>
    </row>
    <row r="235" spans="1:7" s="187" customFormat="1" x14ac:dyDescent="0.35">
      <c r="A235" s="188"/>
      <c r="B235" s="207"/>
      <c r="C235" s="208"/>
      <c r="D235" s="178"/>
      <c r="E235" s="183"/>
      <c r="F235" s="184"/>
      <c r="G235" s="191"/>
    </row>
    <row r="236" spans="1:7" s="187" customFormat="1" x14ac:dyDescent="0.35">
      <c r="A236" s="188"/>
      <c r="B236" s="207" t="s">
        <v>608</v>
      </c>
      <c r="C236" s="208" t="s">
        <v>608</v>
      </c>
      <c r="D236" s="178"/>
      <c r="E236" s="183"/>
      <c r="F236" s="184"/>
      <c r="G236" s="191"/>
    </row>
    <row r="237" spans="1:7" s="187" customFormat="1" x14ac:dyDescent="0.35">
      <c r="A237" s="188" t="str">
        <f>CONCATENATE($A$14,".",TEXT(COUNTA(A$15:A236)-COUNTIF(A$15:A236,"*.")-COUNTIF(A$15:A236,"*)")+1,0))</f>
        <v>2.71</v>
      </c>
      <c r="B237" s="207" t="s">
        <v>609</v>
      </c>
      <c r="C237" s="208" t="s">
        <v>1025</v>
      </c>
      <c r="D237" s="178" t="s">
        <v>4</v>
      </c>
      <c r="E237" s="183">
        <v>304</v>
      </c>
      <c r="F237" s="5"/>
      <c r="G237" s="191">
        <f>ROUND(E237*F237,2)</f>
        <v>0</v>
      </c>
    </row>
    <row r="238" spans="1:7" s="187" customFormat="1" x14ac:dyDescent="0.35">
      <c r="A238" s="188"/>
      <c r="B238" s="185"/>
      <c r="C238" s="186"/>
      <c r="D238" s="178"/>
      <c r="E238" s="183"/>
      <c r="F238" s="184"/>
      <c r="G238" s="191"/>
    </row>
    <row r="239" spans="1:7" s="187" customFormat="1" x14ac:dyDescent="0.35">
      <c r="A239" s="188"/>
      <c r="B239" s="185" t="s">
        <v>610</v>
      </c>
      <c r="C239" s="186" t="s">
        <v>1026</v>
      </c>
      <c r="D239" s="178"/>
      <c r="E239" s="183"/>
      <c r="F239" s="184"/>
      <c r="G239" s="191"/>
    </row>
    <row r="240" spans="1:7" s="187" customFormat="1" x14ac:dyDescent="0.35">
      <c r="A240" s="188"/>
      <c r="B240" s="185"/>
      <c r="C240" s="186"/>
      <c r="D240" s="178"/>
      <c r="E240" s="183"/>
      <c r="F240" s="184"/>
      <c r="G240" s="191"/>
    </row>
    <row r="241" spans="1:7" s="187" customFormat="1" x14ac:dyDescent="0.35">
      <c r="A241" s="188"/>
      <c r="B241" s="185" t="s">
        <v>611</v>
      </c>
      <c r="C241" s="186" t="s">
        <v>611</v>
      </c>
      <c r="D241" s="178"/>
      <c r="E241" s="183"/>
      <c r="F241" s="184"/>
      <c r="G241" s="191"/>
    </row>
    <row r="242" spans="1:7" s="187" customFormat="1" x14ac:dyDescent="0.35">
      <c r="A242" s="188" t="str">
        <f>CONCATENATE($A$14,".",TEXT(COUNTA(A$15:A241)-COUNTIF(A$15:A241,"*.")-COUNTIF(A$15:A241,"*)")+1,0))</f>
        <v>2.72</v>
      </c>
      <c r="B242" s="207" t="s">
        <v>612</v>
      </c>
      <c r="C242" s="208" t="s">
        <v>1027</v>
      </c>
      <c r="D242" s="178" t="s">
        <v>4</v>
      </c>
      <c r="E242" s="183">
        <v>400</v>
      </c>
      <c r="F242" s="5"/>
      <c r="G242" s="191">
        <f>ROUND(E242*F242,2)</f>
        <v>0</v>
      </c>
    </row>
    <row r="243" spans="1:7" s="187" customFormat="1" x14ac:dyDescent="0.35">
      <c r="A243" s="188"/>
      <c r="B243" s="207"/>
      <c r="C243" s="208"/>
      <c r="D243" s="178"/>
      <c r="E243" s="183"/>
      <c r="F243" s="184"/>
      <c r="G243" s="191"/>
    </row>
    <row r="244" spans="1:7" s="187" customFormat="1" x14ac:dyDescent="0.35">
      <c r="A244" s="188"/>
      <c r="B244" s="207" t="s">
        <v>613</v>
      </c>
      <c r="C244" s="208" t="s">
        <v>613</v>
      </c>
      <c r="D244" s="178"/>
      <c r="E244" s="183"/>
      <c r="F244" s="184"/>
      <c r="G244" s="191"/>
    </row>
    <row r="245" spans="1:7" s="187" customFormat="1" x14ac:dyDescent="0.35">
      <c r="A245" s="188" t="str">
        <f>CONCATENATE($A$14,".",TEXT(COUNTA(A$15:A244)-COUNTIF(A$15:A244,"*.")-COUNTIF(A$15:A244,"*)")+1,0))</f>
        <v>2.73</v>
      </c>
      <c r="B245" s="207" t="s">
        <v>614</v>
      </c>
      <c r="C245" s="208" t="s">
        <v>1028</v>
      </c>
      <c r="D245" s="178" t="s">
        <v>4</v>
      </c>
      <c r="E245" s="183">
        <v>160</v>
      </c>
      <c r="F245" s="5"/>
      <c r="G245" s="191">
        <f>ROUND(E245*F245,2)</f>
        <v>0</v>
      </c>
    </row>
    <row r="246" spans="1:7" s="187" customFormat="1" x14ac:dyDescent="0.35">
      <c r="A246" s="188"/>
      <c r="B246" s="207"/>
      <c r="C246" s="208"/>
      <c r="D246" s="178"/>
      <c r="E246" s="183"/>
      <c r="F246" s="184"/>
      <c r="G246" s="191"/>
    </row>
    <row r="247" spans="1:7" s="187" customFormat="1" x14ac:dyDescent="0.35">
      <c r="A247" s="188"/>
      <c r="B247" s="207" t="s">
        <v>615</v>
      </c>
      <c r="C247" s="208" t="s">
        <v>615</v>
      </c>
      <c r="D247" s="178"/>
      <c r="E247" s="183"/>
      <c r="F247" s="184"/>
      <c r="G247" s="191"/>
    </row>
    <row r="248" spans="1:7" s="187" customFormat="1" x14ac:dyDescent="0.35">
      <c r="A248" s="188" t="str">
        <f>CONCATENATE($A$14,".",TEXT(COUNTA(A$15:A247)-COUNTIF(A$15:A247,"*.")-COUNTIF(A$15:A247,"*)")+1,0))</f>
        <v>2.74</v>
      </c>
      <c r="B248" s="207" t="s">
        <v>616</v>
      </c>
      <c r="C248" s="208" t="s">
        <v>1029</v>
      </c>
      <c r="D248" s="178" t="s">
        <v>4</v>
      </c>
      <c r="E248" s="183">
        <v>198</v>
      </c>
      <c r="F248" s="5"/>
      <c r="G248" s="191">
        <f>ROUND(E248*F248,2)</f>
        <v>0</v>
      </c>
    </row>
    <row r="249" spans="1:7" s="187" customFormat="1" x14ac:dyDescent="0.35">
      <c r="A249" s="188"/>
      <c r="B249" s="207"/>
      <c r="C249" s="208"/>
      <c r="D249" s="178"/>
      <c r="E249" s="183"/>
      <c r="F249" s="184"/>
      <c r="G249" s="191"/>
    </row>
    <row r="250" spans="1:7" s="187" customFormat="1" x14ac:dyDescent="0.35">
      <c r="A250" s="188"/>
      <c r="B250" s="207" t="s">
        <v>617</v>
      </c>
      <c r="C250" s="208" t="s">
        <v>617</v>
      </c>
      <c r="D250" s="178"/>
      <c r="E250" s="183"/>
      <c r="F250" s="184"/>
      <c r="G250" s="191"/>
    </row>
    <row r="251" spans="1:7" s="187" customFormat="1" x14ac:dyDescent="0.35">
      <c r="A251" s="188" t="str">
        <f>CONCATENATE($A$14,".",TEXT(COUNTA(A$15:A250)-COUNTIF(A$15:A250,"*.")-COUNTIF(A$15:A250,"*)")+1,0))</f>
        <v>2.75</v>
      </c>
      <c r="B251" s="209" t="s">
        <v>618</v>
      </c>
      <c r="C251" s="210" t="s">
        <v>1030</v>
      </c>
      <c r="D251" s="178" t="s">
        <v>4</v>
      </c>
      <c r="E251" s="183">
        <v>120</v>
      </c>
      <c r="F251" s="5"/>
      <c r="G251" s="191">
        <f>ROUND(E251*F251,2)</f>
        <v>0</v>
      </c>
    </row>
    <row r="252" spans="1:7" s="187" customFormat="1" x14ac:dyDescent="0.35">
      <c r="A252" s="188"/>
      <c r="B252" s="209"/>
      <c r="C252" s="210"/>
      <c r="D252" s="178"/>
      <c r="E252" s="183"/>
      <c r="F252" s="184"/>
      <c r="G252" s="191"/>
    </row>
    <row r="253" spans="1:7" s="187" customFormat="1" x14ac:dyDescent="0.35">
      <c r="A253" s="188"/>
      <c r="B253" s="209" t="s">
        <v>619</v>
      </c>
      <c r="C253" s="210" t="s">
        <v>619</v>
      </c>
      <c r="D253" s="178"/>
      <c r="E253" s="183"/>
      <c r="F253" s="184"/>
      <c r="G253" s="191"/>
    </row>
    <row r="254" spans="1:7" s="187" customFormat="1" x14ac:dyDescent="0.35">
      <c r="A254" s="188" t="str">
        <f>CONCATENATE($A$14,".",TEXT(COUNTA(A$15:A253)-COUNTIF(A$15:A253,"*.")-COUNTIF(A$15:A253,"*)")+1,0))</f>
        <v>2.76</v>
      </c>
      <c r="B254" s="209" t="s">
        <v>620</v>
      </c>
      <c r="C254" s="210" t="s">
        <v>1031</v>
      </c>
      <c r="D254" s="178" t="s">
        <v>4</v>
      </c>
      <c r="E254" s="183">
        <v>135</v>
      </c>
      <c r="F254" s="5"/>
      <c r="G254" s="191">
        <f>ROUND(E254*F254,2)</f>
        <v>0</v>
      </c>
    </row>
    <row r="255" spans="1:7" s="187" customFormat="1" x14ac:dyDescent="0.35">
      <c r="A255" s="188"/>
      <c r="B255" s="209"/>
      <c r="C255" s="210"/>
      <c r="D255" s="178"/>
      <c r="E255" s="183"/>
      <c r="F255" s="184"/>
      <c r="G255" s="191"/>
    </row>
    <row r="256" spans="1:7" s="187" customFormat="1" x14ac:dyDescent="0.35">
      <c r="A256" s="188"/>
      <c r="B256" s="209" t="s">
        <v>621</v>
      </c>
      <c r="C256" s="210" t="s">
        <v>621</v>
      </c>
      <c r="D256" s="178"/>
      <c r="E256" s="183"/>
      <c r="F256" s="184"/>
      <c r="G256" s="191"/>
    </row>
    <row r="257" spans="1:7" s="187" customFormat="1" x14ac:dyDescent="0.35">
      <c r="A257" s="188" t="str">
        <f>CONCATENATE($A$14,".",TEXT(COUNTA(A$15:A256)-COUNTIF(A$15:A256,"*.")-COUNTIF(A$15:A256,"*)")+1,0))</f>
        <v>2.77</v>
      </c>
      <c r="B257" s="209" t="s">
        <v>622</v>
      </c>
      <c r="C257" s="210" t="s">
        <v>1032</v>
      </c>
      <c r="D257" s="178" t="s">
        <v>4</v>
      </c>
      <c r="E257" s="183">
        <v>93</v>
      </c>
      <c r="F257" s="5"/>
      <c r="G257" s="191">
        <f>ROUND(E257*F257,2)</f>
        <v>0</v>
      </c>
    </row>
    <row r="258" spans="1:7" s="187" customFormat="1" x14ac:dyDescent="0.35">
      <c r="A258" s="188"/>
      <c r="B258" s="209"/>
      <c r="C258" s="210"/>
      <c r="D258" s="178"/>
      <c r="E258" s="183"/>
      <c r="F258" s="184"/>
      <c r="G258" s="191"/>
    </row>
    <row r="259" spans="1:7" s="187" customFormat="1" x14ac:dyDescent="0.35">
      <c r="A259" s="188"/>
      <c r="B259" s="209" t="s">
        <v>623</v>
      </c>
      <c r="C259" s="210" t="s">
        <v>623</v>
      </c>
      <c r="D259" s="178"/>
      <c r="E259" s="183"/>
      <c r="F259" s="184"/>
      <c r="G259" s="191"/>
    </row>
    <row r="260" spans="1:7" x14ac:dyDescent="0.35">
      <c r="A260" s="188" t="str">
        <f>CONCATENATE($A$14,".",TEXT(COUNTA(A$15:A259)-COUNTIF(A$15:A259,"*.")-COUNTIF(A$15:A259,"*)")+1,0))</f>
        <v>2.78</v>
      </c>
      <c r="B260" s="209" t="s">
        <v>624</v>
      </c>
      <c r="C260" s="210" t="s">
        <v>1033</v>
      </c>
      <c r="D260" s="178" t="s">
        <v>4</v>
      </c>
      <c r="E260" s="183">
        <v>135</v>
      </c>
      <c r="F260" s="5"/>
      <c r="G260" s="191">
        <f>ROUND(E260*F260,2)</f>
        <v>0</v>
      </c>
    </row>
    <row r="261" spans="1:7" s="187" customFormat="1" x14ac:dyDescent="0.35">
      <c r="A261" s="188"/>
      <c r="B261" s="209"/>
      <c r="C261" s="210"/>
      <c r="D261" s="178"/>
      <c r="E261" s="183"/>
      <c r="F261" s="184"/>
      <c r="G261" s="191"/>
    </row>
    <row r="262" spans="1:7" s="187" customFormat="1" x14ac:dyDescent="0.35">
      <c r="A262" s="188"/>
      <c r="B262" s="209" t="s">
        <v>625</v>
      </c>
      <c r="C262" s="210" t="s">
        <v>625</v>
      </c>
      <c r="D262" s="178"/>
      <c r="E262" s="183"/>
      <c r="F262" s="184"/>
      <c r="G262" s="191"/>
    </row>
    <row r="263" spans="1:7" s="187" customFormat="1" x14ac:dyDescent="0.35">
      <c r="A263" s="188" t="str">
        <f>CONCATENATE($A$14,".",TEXT(COUNTA(A$15:A262)-COUNTIF(A$15:A262,"*.")-COUNTIF(A$15:A262,"*)")+1,0))</f>
        <v>2.79</v>
      </c>
      <c r="B263" s="207" t="s">
        <v>626</v>
      </c>
      <c r="C263" s="208" t="s">
        <v>1034</v>
      </c>
      <c r="D263" s="178" t="s">
        <v>4</v>
      </c>
      <c r="E263" s="183">
        <v>40</v>
      </c>
      <c r="F263" s="5"/>
      <c r="G263" s="191">
        <f>ROUND(E263*F263,2)</f>
        <v>0</v>
      </c>
    </row>
    <row r="264" spans="1:7" s="187" customFormat="1" x14ac:dyDescent="0.35">
      <c r="A264" s="188"/>
      <c r="B264" s="207"/>
      <c r="C264" s="208"/>
      <c r="D264" s="178"/>
      <c r="E264" s="183"/>
      <c r="F264" s="184"/>
      <c r="G264" s="191"/>
    </row>
    <row r="265" spans="1:7" s="187" customFormat="1" x14ac:dyDescent="0.35">
      <c r="A265" s="188"/>
      <c r="B265" s="207" t="s">
        <v>627</v>
      </c>
      <c r="C265" s="208" t="s">
        <v>1035</v>
      </c>
      <c r="D265" s="178"/>
      <c r="E265" s="183"/>
      <c r="F265" s="184"/>
      <c r="G265" s="191"/>
    </row>
    <row r="266" spans="1:7" s="187" customFormat="1" x14ac:dyDescent="0.35">
      <c r="A266" s="188" t="str">
        <f>CONCATENATE($A$14,".",TEXT(COUNTA(A$15:A265)-COUNTIF(A$15:A265,"*.")-COUNTIF(A$15:A265,"*)")+1,0))</f>
        <v>2.80</v>
      </c>
      <c r="B266" s="207" t="s">
        <v>628</v>
      </c>
      <c r="C266" s="208" t="s">
        <v>1036</v>
      </c>
      <c r="D266" s="178" t="s">
        <v>4</v>
      </c>
      <c r="E266" s="183">
        <v>75</v>
      </c>
      <c r="F266" s="5"/>
      <c r="G266" s="191">
        <f>ROUND(E266*F266,2)</f>
        <v>0</v>
      </c>
    </row>
    <row r="267" spans="1:7" s="187" customFormat="1" x14ac:dyDescent="0.35">
      <c r="A267" s="188"/>
      <c r="B267" s="207"/>
      <c r="C267" s="208"/>
      <c r="D267" s="178"/>
      <c r="E267" s="183"/>
      <c r="F267" s="184"/>
      <c r="G267" s="191"/>
    </row>
    <row r="268" spans="1:7" s="187" customFormat="1" x14ac:dyDescent="0.35">
      <c r="A268" s="188"/>
      <c r="B268" s="207" t="s">
        <v>629</v>
      </c>
      <c r="C268" s="208" t="s">
        <v>629</v>
      </c>
      <c r="D268" s="178"/>
      <c r="E268" s="183"/>
      <c r="F268" s="184"/>
      <c r="G268" s="191"/>
    </row>
    <row r="269" spans="1:7" s="187" customFormat="1" x14ac:dyDescent="0.35">
      <c r="A269" s="188" t="str">
        <f>CONCATENATE($A$14,".",TEXT(COUNTA(A$15:A268)-COUNTIF(A$15:A268,"*.")-COUNTIF(A$15:A268,"*)")+1,0))</f>
        <v>2.81</v>
      </c>
      <c r="B269" s="209" t="s">
        <v>630</v>
      </c>
      <c r="C269" s="210" t="s">
        <v>1037</v>
      </c>
      <c r="D269" s="178" t="s">
        <v>4</v>
      </c>
      <c r="E269" s="183">
        <v>260</v>
      </c>
      <c r="F269" s="5"/>
      <c r="G269" s="191">
        <f>ROUND(E269*F269,2)</f>
        <v>0</v>
      </c>
    </row>
    <row r="270" spans="1:7" s="187" customFormat="1" x14ac:dyDescent="0.35">
      <c r="A270" s="188"/>
      <c r="B270" s="209"/>
      <c r="C270" s="210"/>
      <c r="D270" s="178"/>
      <c r="E270" s="183"/>
      <c r="F270" s="184"/>
      <c r="G270" s="191"/>
    </row>
    <row r="271" spans="1:7" s="187" customFormat="1" x14ac:dyDescent="0.35">
      <c r="A271" s="188"/>
      <c r="B271" s="209" t="s">
        <v>631</v>
      </c>
      <c r="C271" s="210" t="s">
        <v>631</v>
      </c>
      <c r="D271" s="178"/>
      <c r="E271" s="183"/>
      <c r="F271" s="184"/>
      <c r="G271" s="191"/>
    </row>
    <row r="272" spans="1:7" s="187" customFormat="1" x14ac:dyDescent="0.35">
      <c r="A272" s="188" t="str">
        <f>CONCATENATE($A$14,".",TEXT(COUNTA(A$15:A271)-COUNTIF(A$15:A271,"*.")-COUNTIF(A$15:A271,"*)")+1,0))</f>
        <v>2.82</v>
      </c>
      <c r="B272" s="209" t="s">
        <v>632</v>
      </c>
      <c r="C272" s="210" t="s">
        <v>1038</v>
      </c>
      <c r="D272" s="178" t="s">
        <v>4</v>
      </c>
      <c r="E272" s="183">
        <v>216</v>
      </c>
      <c r="F272" s="5"/>
      <c r="G272" s="191">
        <f>ROUND(E272*F272,2)</f>
        <v>0</v>
      </c>
    </row>
    <row r="273" spans="1:7" s="187" customFormat="1" x14ac:dyDescent="0.35">
      <c r="A273" s="188"/>
      <c r="B273" s="209"/>
      <c r="C273" s="210"/>
      <c r="D273" s="178"/>
      <c r="E273" s="183"/>
      <c r="F273" s="184"/>
      <c r="G273" s="191"/>
    </row>
    <row r="274" spans="1:7" s="187" customFormat="1" x14ac:dyDescent="0.35">
      <c r="A274" s="188"/>
      <c r="B274" s="209" t="s">
        <v>633</v>
      </c>
      <c r="C274" s="210" t="s">
        <v>633</v>
      </c>
      <c r="D274" s="178"/>
      <c r="E274" s="183"/>
      <c r="F274" s="184"/>
      <c r="G274" s="191"/>
    </row>
    <row r="275" spans="1:7" s="187" customFormat="1" x14ac:dyDescent="0.35">
      <c r="A275" s="188" t="str">
        <f>CONCATENATE($A$14,".",TEXT(COUNTA(A$15:A274)-COUNTIF(A$15:A274,"*.")-COUNTIF(A$15:A274,"*)")+1,0))</f>
        <v>2.83</v>
      </c>
      <c r="B275" s="207" t="s">
        <v>634</v>
      </c>
      <c r="C275" s="208" t="s">
        <v>1039</v>
      </c>
      <c r="D275" s="178" t="s">
        <v>4</v>
      </c>
      <c r="E275" s="183">
        <v>96</v>
      </c>
      <c r="F275" s="5"/>
      <c r="G275" s="191">
        <f>ROUND(E275*F275,2)</f>
        <v>0</v>
      </c>
    </row>
    <row r="276" spans="1:7" s="187" customFormat="1" x14ac:dyDescent="0.35">
      <c r="A276" s="188"/>
      <c r="B276" s="207"/>
      <c r="C276" s="208"/>
      <c r="D276" s="178"/>
      <c r="E276" s="183"/>
      <c r="F276" s="184"/>
      <c r="G276" s="191"/>
    </row>
    <row r="277" spans="1:7" x14ac:dyDescent="0.35">
      <c r="A277" s="188"/>
      <c r="B277" s="207" t="s">
        <v>635</v>
      </c>
      <c r="C277" s="208" t="s">
        <v>635</v>
      </c>
      <c r="D277" s="178"/>
      <c r="E277" s="183"/>
      <c r="F277" s="184"/>
      <c r="G277" s="191"/>
    </row>
    <row r="278" spans="1:7" s="187" customFormat="1" x14ac:dyDescent="0.35">
      <c r="A278" s="188" t="str">
        <f>CONCATENATE($A$14,".",TEXT(COUNTA(A$15:A277)-COUNTIF(A$15:A277,"*.")-COUNTIF(A$15:A277,"*)")+1,0))</f>
        <v>2.84</v>
      </c>
      <c r="B278" s="209" t="s">
        <v>636</v>
      </c>
      <c r="C278" s="210" t="s">
        <v>1040</v>
      </c>
      <c r="D278" s="178" t="s">
        <v>4</v>
      </c>
      <c r="E278" s="183">
        <v>30</v>
      </c>
      <c r="F278" s="5"/>
      <c r="G278" s="191">
        <f>ROUND(E278*F278,2)</f>
        <v>0</v>
      </c>
    </row>
    <row r="279" spans="1:7" s="187" customFormat="1" x14ac:dyDescent="0.35">
      <c r="A279" s="188"/>
      <c r="B279" s="185"/>
      <c r="C279" s="186"/>
      <c r="D279" s="178"/>
      <c r="E279" s="183"/>
      <c r="F279" s="184"/>
      <c r="G279" s="191"/>
    </row>
    <row r="280" spans="1:7" s="187" customFormat="1" x14ac:dyDescent="0.35">
      <c r="A280" s="188"/>
      <c r="B280" s="185" t="s">
        <v>750</v>
      </c>
      <c r="C280" s="186" t="s">
        <v>1041</v>
      </c>
      <c r="D280" s="178"/>
      <c r="E280" s="183"/>
      <c r="F280" s="184"/>
      <c r="G280" s="191"/>
    </row>
    <row r="281" spans="1:7" s="187" customFormat="1" x14ac:dyDescent="0.35">
      <c r="A281" s="188"/>
      <c r="B281" s="185"/>
      <c r="C281" s="186"/>
      <c r="D281" s="178"/>
      <c r="E281" s="183"/>
      <c r="F281" s="184"/>
      <c r="G281" s="191"/>
    </row>
    <row r="282" spans="1:7" s="187" customFormat="1" x14ac:dyDescent="0.35">
      <c r="A282" s="188"/>
      <c r="B282" s="185" t="s">
        <v>637</v>
      </c>
      <c r="C282" s="186" t="s">
        <v>637</v>
      </c>
      <c r="D282" s="178"/>
      <c r="E282" s="183"/>
      <c r="F282" s="184"/>
      <c r="G282" s="191"/>
    </row>
    <row r="283" spans="1:7" s="187" customFormat="1" x14ac:dyDescent="0.35">
      <c r="A283" s="188" t="str">
        <f>CONCATENATE($A$14,".",TEXT(COUNTA(A$15:A282)-COUNTIF(A$15:A282,"*.")-COUNTIF(A$15:A282,"*)")+1,0))</f>
        <v>2.85</v>
      </c>
      <c r="B283" s="207" t="s">
        <v>638</v>
      </c>
      <c r="C283" s="208" t="s">
        <v>638</v>
      </c>
      <c r="D283" s="178" t="s">
        <v>4</v>
      </c>
      <c r="E283" s="183">
        <v>123</v>
      </c>
      <c r="F283" s="5"/>
      <c r="G283" s="191">
        <f>ROUND(E283*F283,2)</f>
        <v>0</v>
      </c>
    </row>
    <row r="284" spans="1:7" s="187" customFormat="1" x14ac:dyDescent="0.35">
      <c r="A284" s="188"/>
      <c r="B284" s="207"/>
      <c r="C284" s="208"/>
      <c r="D284" s="178"/>
      <c r="E284" s="183"/>
      <c r="F284" s="184"/>
      <c r="G284" s="191"/>
    </row>
    <row r="285" spans="1:7" s="187" customFormat="1" x14ac:dyDescent="0.35">
      <c r="A285" s="188"/>
      <c r="B285" s="207" t="s">
        <v>639</v>
      </c>
      <c r="C285" s="208" t="s">
        <v>639</v>
      </c>
      <c r="D285" s="178"/>
      <c r="E285" s="183"/>
      <c r="F285" s="184"/>
      <c r="G285" s="191"/>
    </row>
    <row r="286" spans="1:7" s="187" customFormat="1" x14ac:dyDescent="0.35">
      <c r="A286" s="188" t="str">
        <f>CONCATENATE($A$14,".",TEXT(COUNTA(A$15:A285)-COUNTIF(A$15:A285,"*.")-COUNTIF(A$15:A285,"*)")+1,0))</f>
        <v>2.86</v>
      </c>
      <c r="B286" s="207" t="s">
        <v>640</v>
      </c>
      <c r="C286" s="208" t="s">
        <v>640</v>
      </c>
      <c r="D286" s="178" t="s">
        <v>4</v>
      </c>
      <c r="E286" s="183">
        <v>142</v>
      </c>
      <c r="F286" s="5"/>
      <c r="G286" s="191">
        <f>ROUND(E286*F286,2)</f>
        <v>0</v>
      </c>
    </row>
    <row r="287" spans="1:7" s="187" customFormat="1" x14ac:dyDescent="0.35">
      <c r="A287" s="188"/>
      <c r="B287" s="207"/>
      <c r="C287" s="208"/>
      <c r="D287" s="178"/>
      <c r="E287" s="183"/>
      <c r="F287" s="184"/>
      <c r="G287" s="191"/>
    </row>
    <row r="288" spans="1:7" s="187" customFormat="1" x14ac:dyDescent="0.35">
      <c r="A288" s="188"/>
      <c r="B288" s="207" t="s">
        <v>641</v>
      </c>
      <c r="C288" s="208" t="s">
        <v>641</v>
      </c>
      <c r="D288" s="178"/>
      <c r="E288" s="183"/>
      <c r="F288" s="184"/>
      <c r="G288" s="191"/>
    </row>
    <row r="289" spans="1:7" s="187" customFormat="1" x14ac:dyDescent="0.35">
      <c r="A289" s="188" t="str">
        <f>CONCATENATE($A$14,".",TEXT(COUNTA(A$15:A288)-COUNTIF(A$15:A288,"*.")-COUNTIF(A$15:A288,"*)")+1,0))</f>
        <v>2.87</v>
      </c>
      <c r="B289" s="207" t="s">
        <v>642</v>
      </c>
      <c r="C289" s="208" t="s">
        <v>642</v>
      </c>
      <c r="D289" s="178" t="s">
        <v>4</v>
      </c>
      <c r="E289" s="183">
        <v>221</v>
      </c>
      <c r="F289" s="5"/>
      <c r="G289" s="191">
        <f>ROUND(E289*F289,2)</f>
        <v>0</v>
      </c>
    </row>
    <row r="290" spans="1:7" s="187" customFormat="1" x14ac:dyDescent="0.35">
      <c r="A290" s="188"/>
      <c r="B290" s="207"/>
      <c r="C290" s="208"/>
      <c r="D290" s="178"/>
      <c r="E290" s="183"/>
      <c r="F290" s="184"/>
      <c r="G290" s="191"/>
    </row>
    <row r="291" spans="1:7" s="187" customFormat="1" x14ac:dyDescent="0.35">
      <c r="A291" s="188"/>
      <c r="B291" s="185" t="s">
        <v>751</v>
      </c>
      <c r="C291" s="186" t="s">
        <v>1042</v>
      </c>
      <c r="D291" s="178"/>
      <c r="E291" s="183"/>
      <c r="F291" s="184"/>
      <c r="G291" s="191"/>
    </row>
    <row r="292" spans="1:7" s="187" customFormat="1" x14ac:dyDescent="0.35">
      <c r="A292" s="188"/>
      <c r="B292" s="185"/>
      <c r="C292" s="186"/>
      <c r="D292" s="178"/>
      <c r="E292" s="183"/>
      <c r="F292" s="184"/>
      <c r="G292" s="191"/>
    </row>
    <row r="293" spans="1:7" s="187" customFormat="1" x14ac:dyDescent="0.35">
      <c r="A293" s="188"/>
      <c r="B293" s="185" t="s">
        <v>643</v>
      </c>
      <c r="C293" s="186" t="s">
        <v>643</v>
      </c>
      <c r="D293" s="178"/>
      <c r="E293" s="183"/>
      <c r="F293" s="184"/>
      <c r="G293" s="191"/>
    </row>
    <row r="294" spans="1:7" s="187" customFormat="1" x14ac:dyDescent="0.35">
      <c r="A294" s="188" t="str">
        <f>CONCATENATE($A$14,".",TEXT(COUNTA(A$15:A293)-COUNTIF(A$15:A293,"*.")-COUNTIF(A$15:A293,"*)")+1,0))</f>
        <v>2.88</v>
      </c>
      <c r="B294" s="207" t="s">
        <v>644</v>
      </c>
      <c r="C294" s="208" t="s">
        <v>644</v>
      </c>
      <c r="D294" s="178" t="s">
        <v>4</v>
      </c>
      <c r="E294" s="183">
        <v>3</v>
      </c>
      <c r="F294" s="5"/>
      <c r="G294" s="191">
        <f>ROUND(E294*F294,2)</f>
        <v>0</v>
      </c>
    </row>
    <row r="295" spans="1:7" s="187" customFormat="1" x14ac:dyDescent="0.35">
      <c r="A295" s="188"/>
      <c r="B295" s="207"/>
      <c r="C295" s="208"/>
      <c r="D295" s="178"/>
      <c r="E295" s="183"/>
      <c r="F295" s="184"/>
      <c r="G295" s="191"/>
    </row>
    <row r="296" spans="1:7" s="187" customFormat="1" x14ac:dyDescent="0.35">
      <c r="A296" s="188"/>
      <c r="B296" s="207" t="s">
        <v>645</v>
      </c>
      <c r="C296" s="208" t="s">
        <v>645</v>
      </c>
      <c r="D296" s="178"/>
      <c r="E296" s="183"/>
      <c r="F296" s="184"/>
      <c r="G296" s="191"/>
    </row>
    <row r="297" spans="1:7" s="187" customFormat="1" x14ac:dyDescent="0.35">
      <c r="A297" s="188" t="str">
        <f>CONCATENATE($A$14,".",TEXT(COUNTA(A$15:A296)-COUNTIF(A$15:A296,"*.")-COUNTIF(A$15:A296,"*)")+1,0))</f>
        <v>2.89</v>
      </c>
      <c r="B297" s="207" t="s">
        <v>646</v>
      </c>
      <c r="C297" s="208" t="s">
        <v>646</v>
      </c>
      <c r="D297" s="178" t="s">
        <v>4</v>
      </c>
      <c r="E297" s="183">
        <v>3</v>
      </c>
      <c r="F297" s="5"/>
      <c r="G297" s="191">
        <f>ROUND(E297*F297,2)</f>
        <v>0</v>
      </c>
    </row>
    <row r="298" spans="1:7" s="187" customFormat="1" x14ac:dyDescent="0.35">
      <c r="A298" s="188"/>
      <c r="B298" s="207"/>
      <c r="C298" s="208"/>
      <c r="D298" s="178"/>
      <c r="E298" s="183"/>
      <c r="F298" s="184"/>
      <c r="G298" s="191"/>
    </row>
    <row r="299" spans="1:7" s="187" customFormat="1" x14ac:dyDescent="0.35">
      <c r="A299" s="188"/>
      <c r="B299" s="207" t="s">
        <v>647</v>
      </c>
      <c r="C299" s="208" t="s">
        <v>647</v>
      </c>
      <c r="D299" s="178"/>
      <c r="E299" s="183"/>
      <c r="F299" s="184"/>
      <c r="G299" s="191"/>
    </row>
    <row r="300" spans="1:7" s="187" customFormat="1" x14ac:dyDescent="0.35">
      <c r="A300" s="188" t="str">
        <f>CONCATENATE($A$14,".",TEXT(COUNTA(A$15:A299)-COUNTIF(A$15:A299,"*.")-COUNTIF(A$15:A299,"*)")+1,0))</f>
        <v>2.90</v>
      </c>
      <c r="B300" s="207" t="s">
        <v>648</v>
      </c>
      <c r="C300" s="208" t="s">
        <v>648</v>
      </c>
      <c r="D300" s="178" t="s">
        <v>4</v>
      </c>
      <c r="E300" s="183">
        <v>3</v>
      </c>
      <c r="F300" s="5"/>
      <c r="G300" s="191">
        <f>ROUND(E300*F300,2)</f>
        <v>0</v>
      </c>
    </row>
    <row r="301" spans="1:7" x14ac:dyDescent="0.35">
      <c r="A301" s="188"/>
      <c r="B301" s="207"/>
      <c r="C301" s="208"/>
      <c r="D301" s="178"/>
      <c r="E301" s="183"/>
      <c r="F301" s="184"/>
      <c r="G301" s="191"/>
    </row>
    <row r="302" spans="1:7" x14ac:dyDescent="0.35">
      <c r="A302" s="188"/>
      <c r="B302" s="207" t="s">
        <v>649</v>
      </c>
      <c r="C302" s="208" t="s">
        <v>649</v>
      </c>
      <c r="D302" s="178"/>
      <c r="E302" s="183"/>
      <c r="F302" s="184"/>
      <c r="G302" s="191"/>
    </row>
    <row r="303" spans="1:7" s="187" customFormat="1" x14ac:dyDescent="0.35">
      <c r="A303" s="188" t="str">
        <f>CONCATENATE($A$14,".",TEXT(COUNTA(A$15:A302)-COUNTIF(A$15:A302,"*.")-COUNTIF(A$15:A302,"*)")+1,0))</f>
        <v>2.91</v>
      </c>
      <c r="B303" s="207" t="s">
        <v>650</v>
      </c>
      <c r="C303" s="208" t="s">
        <v>650</v>
      </c>
      <c r="D303" s="178" t="s">
        <v>4</v>
      </c>
      <c r="E303" s="183">
        <v>3</v>
      </c>
      <c r="F303" s="5"/>
      <c r="G303" s="191">
        <f>ROUND(E303*F303,2)</f>
        <v>0</v>
      </c>
    </row>
    <row r="304" spans="1:7" s="187" customFormat="1" x14ac:dyDescent="0.35">
      <c r="A304" s="188"/>
      <c r="B304" s="185"/>
      <c r="C304" s="186"/>
      <c r="D304" s="178"/>
      <c r="E304" s="183"/>
      <c r="F304" s="184"/>
      <c r="G304" s="191"/>
    </row>
    <row r="305" spans="1:7" s="187" customFormat="1" x14ac:dyDescent="0.35">
      <c r="A305" s="188"/>
      <c r="B305" s="185" t="s">
        <v>651</v>
      </c>
      <c r="C305" s="186" t="s">
        <v>1043</v>
      </c>
      <c r="D305" s="178"/>
      <c r="E305" s="183"/>
      <c r="F305" s="184"/>
      <c r="G305" s="191"/>
    </row>
    <row r="306" spans="1:7" s="187" customFormat="1" x14ac:dyDescent="0.35">
      <c r="A306" s="188"/>
      <c r="B306" s="185"/>
      <c r="C306" s="186"/>
      <c r="D306" s="178"/>
      <c r="E306" s="183"/>
      <c r="F306" s="184"/>
      <c r="G306" s="191"/>
    </row>
    <row r="307" spans="1:7" s="187" customFormat="1" x14ac:dyDescent="0.35">
      <c r="A307" s="188"/>
      <c r="B307" s="185" t="s">
        <v>752</v>
      </c>
      <c r="C307" s="186" t="s">
        <v>1044</v>
      </c>
      <c r="D307" s="178"/>
      <c r="E307" s="183"/>
      <c r="F307" s="184"/>
      <c r="G307" s="191"/>
    </row>
    <row r="308" spans="1:7" s="187" customFormat="1" x14ac:dyDescent="0.35">
      <c r="A308" s="188"/>
      <c r="B308" s="185"/>
      <c r="C308" s="186"/>
      <c r="D308" s="178"/>
      <c r="E308" s="183"/>
      <c r="F308" s="184"/>
      <c r="G308" s="191"/>
    </row>
    <row r="309" spans="1:7" s="187" customFormat="1" x14ac:dyDescent="0.35">
      <c r="A309" s="188"/>
      <c r="B309" s="185" t="s">
        <v>652</v>
      </c>
      <c r="C309" s="186" t="s">
        <v>652</v>
      </c>
      <c r="D309" s="178"/>
      <c r="E309" s="183"/>
      <c r="F309" s="184"/>
      <c r="G309" s="191"/>
    </row>
    <row r="310" spans="1:7" s="187" customFormat="1" x14ac:dyDescent="0.35">
      <c r="A310" s="188" t="str">
        <f>CONCATENATE($A$14,".",TEXT(COUNTA(A$15:A309)-COUNTIF(A$15:A309,"*.")-COUNTIF(A$15:A309,"*)")+1,0))</f>
        <v>2.92</v>
      </c>
      <c r="B310" s="207" t="s">
        <v>653</v>
      </c>
      <c r="C310" s="208" t="s">
        <v>653</v>
      </c>
      <c r="D310" s="178" t="s">
        <v>4</v>
      </c>
      <c r="E310" s="183">
        <v>6</v>
      </c>
      <c r="F310" s="5"/>
      <c r="G310" s="191">
        <f>ROUND(E310*F310,2)</f>
        <v>0</v>
      </c>
    </row>
    <row r="311" spans="1:7" s="187" customFormat="1" x14ac:dyDescent="0.35">
      <c r="A311" s="188"/>
      <c r="B311" s="207"/>
      <c r="C311" s="208"/>
      <c r="D311" s="178"/>
      <c r="E311" s="183"/>
      <c r="F311" s="184"/>
      <c r="G311" s="191"/>
    </row>
    <row r="312" spans="1:7" s="187" customFormat="1" x14ac:dyDescent="0.35">
      <c r="A312" s="188"/>
      <c r="B312" s="207" t="s">
        <v>654</v>
      </c>
      <c r="C312" s="208" t="s">
        <v>654</v>
      </c>
      <c r="D312" s="178"/>
      <c r="E312" s="183"/>
      <c r="F312" s="184"/>
      <c r="G312" s="191"/>
    </row>
    <row r="313" spans="1:7" s="187" customFormat="1" x14ac:dyDescent="0.35">
      <c r="A313" s="188" t="str">
        <f>CONCATENATE($A$14,".",TEXT(COUNTA(A$15:A312)-COUNTIF(A$15:A312,"*.")-COUNTIF(A$15:A312,"*)")+1,0))</f>
        <v>2.93</v>
      </c>
      <c r="B313" s="207" t="s">
        <v>655</v>
      </c>
      <c r="C313" s="208" t="s">
        <v>655</v>
      </c>
      <c r="D313" s="178" t="s">
        <v>4</v>
      </c>
      <c r="E313" s="183">
        <v>3</v>
      </c>
      <c r="F313" s="5"/>
      <c r="G313" s="191">
        <f>ROUND(E313*F313,2)</f>
        <v>0</v>
      </c>
    </row>
    <row r="314" spans="1:7" s="187" customFormat="1" x14ac:dyDescent="0.35">
      <c r="A314" s="188"/>
      <c r="B314" s="207"/>
      <c r="C314" s="208"/>
      <c r="D314" s="178"/>
      <c r="E314" s="183"/>
      <c r="F314" s="184"/>
      <c r="G314" s="191"/>
    </row>
    <row r="315" spans="1:7" s="187" customFormat="1" x14ac:dyDescent="0.35">
      <c r="A315" s="188"/>
      <c r="B315" s="207" t="s">
        <v>656</v>
      </c>
      <c r="C315" s="208" t="s">
        <v>656</v>
      </c>
      <c r="D315" s="178"/>
      <c r="E315" s="183"/>
      <c r="F315" s="184"/>
      <c r="G315" s="191"/>
    </row>
    <row r="316" spans="1:7" s="187" customFormat="1" x14ac:dyDescent="0.35">
      <c r="A316" s="188" t="str">
        <f>CONCATENATE($A$14,".",TEXT(COUNTA(A$15:A315)-COUNTIF(A$15:A315,"*.")-COUNTIF(A$15:A315,"*)")+1,0))</f>
        <v>2.94</v>
      </c>
      <c r="B316" s="207" t="s">
        <v>657</v>
      </c>
      <c r="C316" s="208" t="s">
        <v>657</v>
      </c>
      <c r="D316" s="178" t="s">
        <v>4</v>
      </c>
      <c r="E316" s="183">
        <v>3</v>
      </c>
      <c r="F316" s="5"/>
      <c r="G316" s="191">
        <f>ROUND(E316*F316,2)</f>
        <v>0</v>
      </c>
    </row>
    <row r="317" spans="1:7" s="187" customFormat="1" x14ac:dyDescent="0.35">
      <c r="A317" s="188"/>
      <c r="B317" s="207"/>
      <c r="C317" s="208"/>
      <c r="D317" s="178"/>
      <c r="E317" s="183"/>
      <c r="F317" s="184"/>
      <c r="G317" s="191"/>
    </row>
    <row r="318" spans="1:7" x14ac:dyDescent="0.35">
      <c r="A318" s="188"/>
      <c r="B318" s="207" t="s">
        <v>658</v>
      </c>
      <c r="C318" s="208" t="s">
        <v>658</v>
      </c>
      <c r="D318" s="178"/>
      <c r="E318" s="183"/>
      <c r="F318" s="184"/>
      <c r="G318" s="191"/>
    </row>
    <row r="319" spans="1:7" s="187" customFormat="1" x14ac:dyDescent="0.35">
      <c r="A319" s="188" t="str">
        <f>CONCATENATE($A$14,".",TEXT(COUNTA(A$15:A318)-COUNTIF(A$15:A318,"*.")-COUNTIF(A$15:A318,"*)")+1,0))</f>
        <v>2.95</v>
      </c>
      <c r="B319" s="207" t="s">
        <v>659</v>
      </c>
      <c r="C319" s="208" t="s">
        <v>733</v>
      </c>
      <c r="D319" s="178" t="s">
        <v>4</v>
      </c>
      <c r="E319" s="183">
        <v>3</v>
      </c>
      <c r="F319" s="5"/>
      <c r="G319" s="191">
        <f>ROUND(E319*F319,2)</f>
        <v>0</v>
      </c>
    </row>
    <row r="320" spans="1:7" s="187" customFormat="1" x14ac:dyDescent="0.35">
      <c r="A320" s="188"/>
      <c r="B320" s="207"/>
      <c r="C320" s="208"/>
      <c r="D320" s="178"/>
      <c r="E320" s="183"/>
      <c r="F320" s="184"/>
      <c r="G320" s="191"/>
    </row>
    <row r="321" spans="1:7" s="187" customFormat="1" x14ac:dyDescent="0.35">
      <c r="A321" s="188"/>
      <c r="B321" s="207" t="s">
        <v>660</v>
      </c>
      <c r="C321" s="208" t="s">
        <v>660</v>
      </c>
      <c r="D321" s="178"/>
      <c r="E321" s="183"/>
      <c r="F321" s="184"/>
      <c r="G321" s="191"/>
    </row>
    <row r="322" spans="1:7" s="187" customFormat="1" x14ac:dyDescent="0.35">
      <c r="A322" s="188" t="str">
        <f>CONCATENATE($A$14,".",TEXT(COUNTA(A$15:A321)-COUNTIF(A$15:A321,"*.")-COUNTIF(A$15:A321,"*)")+1,0))</f>
        <v>2.96</v>
      </c>
      <c r="B322" s="207" t="s">
        <v>661</v>
      </c>
      <c r="C322" s="208" t="s">
        <v>1045</v>
      </c>
      <c r="D322" s="178" t="s">
        <v>4</v>
      </c>
      <c r="E322" s="183">
        <v>3</v>
      </c>
      <c r="F322" s="5"/>
      <c r="G322" s="191">
        <f>ROUND(E322*F322,2)</f>
        <v>0</v>
      </c>
    </row>
    <row r="323" spans="1:7" s="187" customFormat="1" x14ac:dyDescent="0.35">
      <c r="A323" s="188"/>
      <c r="B323" s="207"/>
      <c r="C323" s="208"/>
      <c r="D323" s="178"/>
      <c r="E323" s="183"/>
      <c r="F323" s="184"/>
      <c r="G323" s="191"/>
    </row>
    <row r="324" spans="1:7" s="187" customFormat="1" x14ac:dyDescent="0.35">
      <c r="A324" s="188"/>
      <c r="B324" s="207" t="s">
        <v>662</v>
      </c>
      <c r="C324" s="208" t="s">
        <v>662</v>
      </c>
      <c r="D324" s="178"/>
      <c r="E324" s="183"/>
      <c r="F324" s="184"/>
      <c r="G324" s="191"/>
    </row>
    <row r="325" spans="1:7" s="187" customFormat="1" x14ac:dyDescent="0.35">
      <c r="A325" s="188" t="str">
        <f>CONCATENATE($A$14,".",TEXT(COUNTA(A$15:A324)-COUNTIF(A$15:A324,"*.")-COUNTIF(A$15:A324,"*)")+1,0))</f>
        <v>2.97</v>
      </c>
      <c r="B325" s="207" t="s">
        <v>663</v>
      </c>
      <c r="C325" s="208" t="s">
        <v>663</v>
      </c>
      <c r="D325" s="178" t="s">
        <v>4</v>
      </c>
      <c r="E325" s="183">
        <v>3</v>
      </c>
      <c r="F325" s="5"/>
      <c r="G325" s="191">
        <f>ROUND(E325*F325,2)</f>
        <v>0</v>
      </c>
    </row>
    <row r="326" spans="1:7" s="187" customFormat="1" x14ac:dyDescent="0.35">
      <c r="A326" s="188"/>
      <c r="B326" s="207"/>
      <c r="C326" s="208"/>
      <c r="D326" s="178"/>
      <c r="E326" s="183"/>
      <c r="F326" s="184"/>
      <c r="G326" s="191"/>
    </row>
    <row r="327" spans="1:7" s="187" customFormat="1" x14ac:dyDescent="0.35">
      <c r="A327" s="188"/>
      <c r="B327" s="207" t="s">
        <v>664</v>
      </c>
      <c r="C327" s="208" t="s">
        <v>664</v>
      </c>
      <c r="D327" s="178"/>
      <c r="E327" s="183"/>
      <c r="F327" s="184"/>
      <c r="G327" s="191"/>
    </row>
    <row r="328" spans="1:7" s="187" customFormat="1" x14ac:dyDescent="0.35">
      <c r="A328" s="188" t="str">
        <f>CONCATENATE($A$14,".",TEXT(COUNTA(A$15:A327)-COUNTIF(A$15:A327,"*.")-COUNTIF(A$15:A327,"*)")+1,0))</f>
        <v>2.98</v>
      </c>
      <c r="B328" s="207" t="s">
        <v>665</v>
      </c>
      <c r="C328" s="208" t="s">
        <v>665</v>
      </c>
      <c r="D328" s="178" t="s">
        <v>4</v>
      </c>
      <c r="E328" s="183">
        <v>3</v>
      </c>
      <c r="F328" s="5"/>
      <c r="G328" s="191">
        <f>ROUND(E328*F328,2)</f>
        <v>0</v>
      </c>
    </row>
    <row r="329" spans="1:7" s="187" customFormat="1" x14ac:dyDescent="0.35">
      <c r="A329" s="188"/>
      <c r="B329" s="207"/>
      <c r="C329" s="208"/>
      <c r="D329" s="178"/>
      <c r="E329" s="183"/>
      <c r="F329" s="184"/>
      <c r="G329" s="191"/>
    </row>
    <row r="330" spans="1:7" s="187" customFormat="1" x14ac:dyDescent="0.35">
      <c r="A330" s="188"/>
      <c r="B330" s="207" t="s">
        <v>666</v>
      </c>
      <c r="C330" s="208" t="s">
        <v>666</v>
      </c>
      <c r="D330" s="178"/>
      <c r="E330" s="183"/>
      <c r="F330" s="184"/>
      <c r="G330" s="191"/>
    </row>
    <row r="331" spans="1:7" s="187" customFormat="1" x14ac:dyDescent="0.35">
      <c r="A331" s="188" t="str">
        <f>CONCATENATE($A$14,".",TEXT(COUNTA(A$15:A330)-COUNTIF(A$15:A330,"*.")-COUNTIF(A$15:A330,"*)")+1,0))</f>
        <v>2.99</v>
      </c>
      <c r="B331" s="207" t="s">
        <v>667</v>
      </c>
      <c r="C331" s="208" t="s">
        <v>1046</v>
      </c>
      <c r="D331" s="178" t="s">
        <v>4</v>
      </c>
      <c r="E331" s="183">
        <v>3</v>
      </c>
      <c r="F331" s="5"/>
      <c r="G331" s="191">
        <f>ROUND(E331*F331,2)</f>
        <v>0</v>
      </c>
    </row>
    <row r="332" spans="1:7" s="187" customFormat="1" x14ac:dyDescent="0.35">
      <c r="A332" s="188"/>
      <c r="B332" s="207"/>
      <c r="C332" s="208"/>
      <c r="D332" s="178"/>
      <c r="E332" s="183"/>
      <c r="F332" s="184"/>
      <c r="G332" s="191"/>
    </row>
    <row r="333" spans="1:7" s="187" customFormat="1" x14ac:dyDescent="0.35">
      <c r="A333" s="188"/>
      <c r="B333" s="207" t="s">
        <v>668</v>
      </c>
      <c r="C333" s="208" t="s">
        <v>668</v>
      </c>
      <c r="D333" s="178"/>
      <c r="E333" s="183"/>
      <c r="F333" s="184"/>
      <c r="G333" s="191"/>
    </row>
    <row r="334" spans="1:7" s="187" customFormat="1" x14ac:dyDescent="0.35">
      <c r="A334" s="188" t="str">
        <f>CONCATENATE($A$14,".",TEXT(COUNTA(A$15:A333)-COUNTIF(A$15:A333,"*.")-COUNTIF(A$15:A333,"*)")+1,0))</f>
        <v>2.100</v>
      </c>
      <c r="B334" s="207" t="s">
        <v>669</v>
      </c>
      <c r="C334" s="208" t="s">
        <v>669</v>
      </c>
      <c r="D334" s="178" t="s">
        <v>4</v>
      </c>
      <c r="E334" s="183">
        <v>1</v>
      </c>
      <c r="F334" s="5"/>
      <c r="G334" s="191">
        <f>ROUND(E334*F334,2)</f>
        <v>0</v>
      </c>
    </row>
    <row r="335" spans="1:7" x14ac:dyDescent="0.35">
      <c r="A335" s="188"/>
      <c r="B335" s="207"/>
      <c r="C335" s="208"/>
      <c r="D335" s="178"/>
      <c r="E335" s="183"/>
      <c r="F335" s="184"/>
      <c r="G335" s="191"/>
    </row>
    <row r="336" spans="1:7" s="187" customFormat="1" x14ac:dyDescent="0.35">
      <c r="A336" s="188"/>
      <c r="B336" s="207" t="s">
        <v>670</v>
      </c>
      <c r="C336" s="208" t="s">
        <v>670</v>
      </c>
      <c r="D336" s="178"/>
      <c r="E336" s="183"/>
      <c r="F336" s="184"/>
      <c r="G336" s="191"/>
    </row>
    <row r="337" spans="1:7" s="187" customFormat="1" x14ac:dyDescent="0.35">
      <c r="A337" s="188" t="str">
        <f>CONCATENATE($A$14,".",TEXT(COUNTA(A$15:A336)-COUNTIF(A$15:A336,"*.")-COUNTIF(A$15:A336,"*)")+1,0))</f>
        <v>2.101</v>
      </c>
      <c r="B337" s="185" t="s">
        <v>671</v>
      </c>
      <c r="C337" s="186" t="s">
        <v>671</v>
      </c>
      <c r="D337" s="178" t="s">
        <v>4</v>
      </c>
      <c r="E337" s="183">
        <v>2</v>
      </c>
      <c r="F337" s="5"/>
      <c r="G337" s="191">
        <f>ROUND(E337*F337,2)</f>
        <v>0</v>
      </c>
    </row>
    <row r="338" spans="1:7" s="187" customFormat="1" x14ac:dyDescent="0.35">
      <c r="A338" s="188"/>
      <c r="B338" s="185"/>
      <c r="C338" s="186"/>
      <c r="D338" s="178"/>
      <c r="E338" s="183"/>
      <c r="F338" s="184"/>
      <c r="G338" s="191"/>
    </row>
    <row r="339" spans="1:7" s="187" customFormat="1" x14ac:dyDescent="0.35">
      <c r="A339" s="188"/>
      <c r="B339" s="185" t="s">
        <v>672</v>
      </c>
      <c r="C339" s="186" t="s">
        <v>672</v>
      </c>
      <c r="D339" s="178"/>
      <c r="E339" s="183"/>
      <c r="F339" s="184"/>
      <c r="G339" s="191"/>
    </row>
    <row r="340" spans="1:7" s="187" customFormat="1" x14ac:dyDescent="0.35">
      <c r="A340" s="188" t="str">
        <f>CONCATENATE($A$14,".",TEXT(COUNTA(A$15:A339)-COUNTIF(A$15:A339,"*.")-COUNTIF(A$15:A339,"*)")+1,0))</f>
        <v>2.102</v>
      </c>
      <c r="B340" s="185" t="s">
        <v>673</v>
      </c>
      <c r="C340" s="186" t="s">
        <v>673</v>
      </c>
      <c r="D340" s="178" t="s">
        <v>4</v>
      </c>
      <c r="E340" s="183">
        <v>3</v>
      </c>
      <c r="F340" s="5"/>
      <c r="G340" s="191">
        <f>ROUND(E340*F340,2)</f>
        <v>0</v>
      </c>
    </row>
    <row r="341" spans="1:7" s="187" customFormat="1" x14ac:dyDescent="0.35">
      <c r="A341" s="188"/>
      <c r="B341" s="185"/>
      <c r="C341" s="186"/>
      <c r="D341" s="178"/>
      <c r="E341" s="183"/>
      <c r="F341" s="184"/>
      <c r="G341" s="191"/>
    </row>
    <row r="342" spans="1:7" s="187" customFormat="1" x14ac:dyDescent="0.35">
      <c r="A342" s="188"/>
      <c r="B342" s="185" t="s">
        <v>674</v>
      </c>
      <c r="C342" s="186" t="s">
        <v>674</v>
      </c>
      <c r="D342" s="178"/>
      <c r="E342" s="183"/>
      <c r="F342" s="184"/>
      <c r="G342" s="191"/>
    </row>
    <row r="343" spans="1:7" s="187" customFormat="1" x14ac:dyDescent="0.35">
      <c r="A343" s="188" t="str">
        <f>CONCATENATE($A$14,".",TEXT(COUNTA(A$15:A342)-COUNTIF(A$15:A342,"*.")-COUNTIF(A$15:A342,"*)")+1,0))</f>
        <v>2.103</v>
      </c>
      <c r="B343" s="207" t="s">
        <v>675</v>
      </c>
      <c r="C343" s="208" t="s">
        <v>734</v>
      </c>
      <c r="D343" s="178" t="s">
        <v>4</v>
      </c>
      <c r="E343" s="183">
        <v>3</v>
      </c>
      <c r="F343" s="5"/>
      <c r="G343" s="191">
        <f>ROUND(E343*F343,2)</f>
        <v>0</v>
      </c>
    </row>
    <row r="344" spans="1:7" s="187" customFormat="1" x14ac:dyDescent="0.35">
      <c r="A344" s="188"/>
      <c r="B344" s="207"/>
      <c r="C344" s="208"/>
      <c r="D344" s="178"/>
      <c r="E344" s="183"/>
      <c r="F344" s="184"/>
      <c r="G344" s="191"/>
    </row>
    <row r="345" spans="1:7" s="187" customFormat="1" x14ac:dyDescent="0.35">
      <c r="A345" s="188"/>
      <c r="B345" s="207" t="s">
        <v>676</v>
      </c>
      <c r="C345" s="208" t="s">
        <v>676</v>
      </c>
      <c r="D345" s="178"/>
      <c r="E345" s="183"/>
      <c r="F345" s="184"/>
      <c r="G345" s="191"/>
    </row>
    <row r="346" spans="1:7" s="187" customFormat="1" x14ac:dyDescent="0.35">
      <c r="A346" s="188" t="str">
        <f>CONCATENATE($A$14,".",TEXT(COUNTA(A$15:A345)-COUNTIF(A$15:A345,"*.")-COUNTIF(A$15:A345,"*)")+1,0))</f>
        <v>2.104</v>
      </c>
      <c r="B346" s="207" t="s">
        <v>677</v>
      </c>
      <c r="C346" s="208" t="s">
        <v>1047</v>
      </c>
      <c r="D346" s="178" t="s">
        <v>4</v>
      </c>
      <c r="E346" s="183">
        <v>3</v>
      </c>
      <c r="F346" s="5"/>
      <c r="G346" s="191">
        <f>ROUND(E346*F346,2)</f>
        <v>0</v>
      </c>
    </row>
    <row r="347" spans="1:7" s="187" customFormat="1" x14ac:dyDescent="0.35">
      <c r="A347" s="188"/>
      <c r="B347" s="207"/>
      <c r="C347" s="208"/>
      <c r="D347" s="178"/>
      <c r="E347" s="183"/>
      <c r="F347" s="184"/>
      <c r="G347" s="191"/>
    </row>
    <row r="348" spans="1:7" s="187" customFormat="1" x14ac:dyDescent="0.35">
      <c r="A348" s="188"/>
      <c r="B348" s="207" t="s">
        <v>678</v>
      </c>
      <c r="C348" s="208" t="s">
        <v>678</v>
      </c>
      <c r="D348" s="178"/>
      <c r="E348" s="183"/>
      <c r="F348" s="184"/>
      <c r="G348" s="191"/>
    </row>
    <row r="349" spans="1:7" s="187" customFormat="1" x14ac:dyDescent="0.35">
      <c r="A349" s="188" t="str">
        <f>CONCATENATE($A$14,".",TEXT(COUNTA(A$15:A348)-COUNTIF(A$15:A348,"*.")-COUNTIF(A$15:A348,"*)")+1,0))</f>
        <v>2.105</v>
      </c>
      <c r="B349" s="207" t="s">
        <v>679</v>
      </c>
      <c r="C349" s="208" t="s">
        <v>1048</v>
      </c>
      <c r="D349" s="178" t="s">
        <v>4</v>
      </c>
      <c r="E349" s="183">
        <v>3</v>
      </c>
      <c r="F349" s="5"/>
      <c r="G349" s="191">
        <f>ROUND(E349*F349,2)</f>
        <v>0</v>
      </c>
    </row>
    <row r="350" spans="1:7" s="187" customFormat="1" x14ac:dyDescent="0.35">
      <c r="A350" s="188"/>
      <c r="B350" s="185"/>
      <c r="C350" s="186"/>
      <c r="D350" s="178"/>
      <c r="E350" s="183"/>
      <c r="F350" s="184"/>
      <c r="G350" s="191"/>
    </row>
    <row r="351" spans="1:7" s="187" customFormat="1" x14ac:dyDescent="0.35">
      <c r="A351" s="188"/>
      <c r="B351" s="185" t="s">
        <v>753</v>
      </c>
      <c r="C351" s="186" t="s">
        <v>1049</v>
      </c>
      <c r="D351" s="178"/>
      <c r="E351" s="183"/>
      <c r="F351" s="184"/>
      <c r="G351" s="191"/>
    </row>
    <row r="352" spans="1:7" s="187" customFormat="1" x14ac:dyDescent="0.35">
      <c r="A352" s="188"/>
      <c r="B352" s="185"/>
      <c r="C352" s="186"/>
      <c r="D352" s="178"/>
      <c r="E352" s="183"/>
      <c r="F352" s="184"/>
      <c r="G352" s="191"/>
    </row>
    <row r="353" spans="1:7" s="187" customFormat="1" x14ac:dyDescent="0.35">
      <c r="A353" s="188"/>
      <c r="B353" s="185" t="s">
        <v>680</v>
      </c>
      <c r="C353" s="186" t="s">
        <v>680</v>
      </c>
      <c r="D353" s="178"/>
      <c r="E353" s="183"/>
      <c r="F353" s="184"/>
      <c r="G353" s="191"/>
    </row>
    <row r="354" spans="1:7" s="187" customFormat="1" x14ac:dyDescent="0.35">
      <c r="A354" s="188" t="str">
        <f>CONCATENATE($A$14,".",TEXT(COUNTA(A$15:A353)-COUNTIF(A$15:A353,"*.")-COUNTIF(A$15:A353,"*)")+1,0))</f>
        <v>2.106</v>
      </c>
      <c r="B354" s="209" t="s">
        <v>681</v>
      </c>
      <c r="C354" s="210" t="s">
        <v>681</v>
      </c>
      <c r="D354" s="178" t="s">
        <v>4</v>
      </c>
      <c r="E354" s="183">
        <v>68</v>
      </c>
      <c r="F354" s="5"/>
      <c r="G354" s="191">
        <f>ROUND(E354*F354,2)</f>
        <v>0</v>
      </c>
    </row>
    <row r="355" spans="1:7" s="187" customFormat="1" x14ac:dyDescent="0.35">
      <c r="A355" s="188"/>
      <c r="B355" s="209"/>
      <c r="C355" s="210"/>
      <c r="D355" s="178"/>
      <c r="E355" s="183"/>
      <c r="F355" s="184"/>
      <c r="G355" s="191"/>
    </row>
    <row r="356" spans="1:7" s="187" customFormat="1" x14ac:dyDescent="0.35">
      <c r="A356" s="188"/>
      <c r="B356" s="209" t="s">
        <v>682</v>
      </c>
      <c r="C356" s="210" t="s">
        <v>682</v>
      </c>
      <c r="D356" s="178"/>
      <c r="E356" s="183"/>
      <c r="F356" s="184"/>
      <c r="G356" s="191"/>
    </row>
    <row r="357" spans="1:7" s="187" customFormat="1" x14ac:dyDescent="0.35">
      <c r="A357" s="188" t="str">
        <f>CONCATENATE($A$14,".",TEXT(COUNTA(A$15:A356)-COUNTIF(A$15:A356,"*.")-COUNTIF(A$15:A356,"*)")+1,0))</f>
        <v>2.107</v>
      </c>
      <c r="B357" s="209" t="s">
        <v>683</v>
      </c>
      <c r="C357" s="210" t="s">
        <v>1050</v>
      </c>
      <c r="D357" s="178" t="s">
        <v>4</v>
      </c>
      <c r="E357" s="183">
        <v>58</v>
      </c>
      <c r="F357" s="5"/>
      <c r="G357" s="191">
        <f>ROUND(E357*F357,2)</f>
        <v>0</v>
      </c>
    </row>
    <row r="358" spans="1:7" s="187" customFormat="1" x14ac:dyDescent="0.35">
      <c r="A358" s="188"/>
      <c r="B358" s="209"/>
      <c r="C358" s="210"/>
      <c r="D358" s="178"/>
      <c r="E358" s="183"/>
      <c r="F358" s="184"/>
      <c r="G358" s="191"/>
    </row>
    <row r="359" spans="1:7" s="187" customFormat="1" x14ac:dyDescent="0.35">
      <c r="A359" s="188"/>
      <c r="B359" s="209" t="s">
        <v>684</v>
      </c>
      <c r="C359" s="210" t="s">
        <v>684</v>
      </c>
      <c r="D359" s="178"/>
      <c r="E359" s="183"/>
      <c r="F359" s="184"/>
      <c r="G359" s="191"/>
    </row>
    <row r="360" spans="1:7" s="187" customFormat="1" x14ac:dyDescent="0.35">
      <c r="A360" s="188" t="str">
        <f>CONCATENATE($A$14,".",TEXT(COUNTA(A$15:A359)-COUNTIF(A$15:A359,"*.")-COUNTIF(A$15:A359,"*)")+1,0))</f>
        <v>2.108</v>
      </c>
      <c r="B360" s="209" t="s">
        <v>685</v>
      </c>
      <c r="C360" s="210" t="s">
        <v>1051</v>
      </c>
      <c r="D360" s="178" t="s">
        <v>4</v>
      </c>
      <c r="E360" s="183">
        <v>74</v>
      </c>
      <c r="F360" s="5"/>
      <c r="G360" s="191">
        <f>ROUND(E360*F360,2)</f>
        <v>0</v>
      </c>
    </row>
    <row r="361" spans="1:7" s="187" customFormat="1" x14ac:dyDescent="0.35">
      <c r="A361" s="188"/>
      <c r="B361" s="209"/>
      <c r="C361" s="210"/>
      <c r="D361" s="178"/>
      <c r="E361" s="183"/>
      <c r="F361" s="184"/>
      <c r="G361" s="191"/>
    </row>
    <row r="362" spans="1:7" s="187" customFormat="1" x14ac:dyDescent="0.35">
      <c r="A362" s="188"/>
      <c r="B362" s="209" t="s">
        <v>686</v>
      </c>
      <c r="C362" s="210" t="s">
        <v>686</v>
      </c>
      <c r="D362" s="178"/>
      <c r="E362" s="183"/>
      <c r="F362" s="184"/>
      <c r="G362" s="191"/>
    </row>
    <row r="363" spans="1:7" s="187" customFormat="1" x14ac:dyDescent="0.35">
      <c r="A363" s="188" t="str">
        <f>CONCATENATE($A$14,".",TEXT(COUNTA(A$15:A362)-COUNTIF(A$15:A362,"*.")-COUNTIF(A$15:A362,"*)")+1,0))</f>
        <v>2.109</v>
      </c>
      <c r="B363" s="209" t="s">
        <v>687</v>
      </c>
      <c r="C363" s="210" t="s">
        <v>1052</v>
      </c>
      <c r="D363" s="178" t="s">
        <v>4</v>
      </c>
      <c r="E363" s="183">
        <v>84</v>
      </c>
      <c r="F363" s="5"/>
      <c r="G363" s="191">
        <f>ROUND(E363*F363,2)</f>
        <v>0</v>
      </c>
    </row>
    <row r="364" spans="1:7" s="187" customFormat="1" x14ac:dyDescent="0.35">
      <c r="A364" s="188"/>
      <c r="B364" s="185"/>
      <c r="C364" s="186"/>
      <c r="D364" s="178"/>
      <c r="E364" s="183"/>
      <c r="F364" s="184"/>
      <c r="G364" s="191"/>
    </row>
    <row r="365" spans="1:7" s="187" customFormat="1" x14ac:dyDescent="0.35">
      <c r="A365" s="188"/>
      <c r="B365" s="185" t="s">
        <v>754</v>
      </c>
      <c r="C365" s="186" t="s">
        <v>1053</v>
      </c>
      <c r="D365" s="178"/>
      <c r="E365" s="183"/>
      <c r="F365" s="184"/>
      <c r="G365" s="191"/>
    </row>
    <row r="366" spans="1:7" s="187" customFormat="1" x14ac:dyDescent="0.35">
      <c r="A366" s="188"/>
      <c r="B366" s="185"/>
      <c r="C366" s="186"/>
      <c r="D366" s="178"/>
      <c r="E366" s="183"/>
      <c r="F366" s="184"/>
      <c r="G366" s="191"/>
    </row>
    <row r="367" spans="1:7" s="187" customFormat="1" x14ac:dyDescent="0.35">
      <c r="A367" s="188"/>
      <c r="B367" s="185" t="s">
        <v>688</v>
      </c>
      <c r="C367" s="186" t="s">
        <v>688</v>
      </c>
      <c r="D367" s="178"/>
      <c r="E367" s="183"/>
      <c r="F367" s="184"/>
      <c r="G367" s="191"/>
    </row>
    <row r="368" spans="1:7" s="187" customFormat="1" x14ac:dyDescent="0.35">
      <c r="A368" s="188" t="str">
        <f>CONCATENATE($A$14,".",TEXT(COUNTA(A$15:A367)-COUNTIF(A$15:A367,"*.")-COUNTIF(A$15:A367,"*)")+1,0))</f>
        <v>2.110</v>
      </c>
      <c r="B368" s="209" t="s">
        <v>689</v>
      </c>
      <c r="C368" s="210" t="s">
        <v>1054</v>
      </c>
      <c r="D368" s="178" t="s">
        <v>4</v>
      </c>
      <c r="E368" s="183">
        <v>28</v>
      </c>
      <c r="F368" s="5"/>
      <c r="G368" s="191">
        <f>ROUND(E368*F368,2)</f>
        <v>0</v>
      </c>
    </row>
    <row r="369" spans="1:7" s="187" customFormat="1" x14ac:dyDescent="0.35">
      <c r="A369" s="188"/>
      <c r="B369" s="209"/>
      <c r="C369" s="210"/>
      <c r="D369" s="178"/>
      <c r="E369" s="183"/>
      <c r="F369" s="184"/>
      <c r="G369" s="191"/>
    </row>
    <row r="370" spans="1:7" s="187" customFormat="1" x14ac:dyDescent="0.35">
      <c r="A370" s="188"/>
      <c r="B370" s="209" t="s">
        <v>690</v>
      </c>
      <c r="C370" s="210" t="s">
        <v>690</v>
      </c>
      <c r="D370" s="178"/>
      <c r="E370" s="183"/>
      <c r="F370" s="184"/>
      <c r="G370" s="191"/>
    </row>
    <row r="371" spans="1:7" s="187" customFormat="1" x14ac:dyDescent="0.35">
      <c r="A371" s="188" t="str">
        <f>CONCATENATE($A$14,".",TEXT(COUNTA(A$15:A370)-COUNTIF(A$15:A370,"*.")-COUNTIF(A$15:A370,"*)")+1,0))</f>
        <v>2.111</v>
      </c>
      <c r="B371" s="209" t="s">
        <v>691</v>
      </c>
      <c r="C371" s="210" t="s">
        <v>691</v>
      </c>
      <c r="D371" s="178" t="s">
        <v>4</v>
      </c>
      <c r="E371" s="183">
        <v>32</v>
      </c>
      <c r="F371" s="5"/>
      <c r="G371" s="191">
        <f>ROUND(E371*F371,2)</f>
        <v>0</v>
      </c>
    </row>
    <row r="372" spans="1:7" s="187" customFormat="1" x14ac:dyDescent="0.35">
      <c r="A372" s="188"/>
      <c r="B372" s="209"/>
      <c r="C372" s="210"/>
      <c r="D372" s="178"/>
      <c r="E372" s="183"/>
      <c r="F372" s="184"/>
      <c r="G372" s="191"/>
    </row>
    <row r="373" spans="1:7" s="187" customFormat="1" x14ac:dyDescent="0.35">
      <c r="A373" s="188"/>
      <c r="B373" s="209" t="s">
        <v>692</v>
      </c>
      <c r="C373" s="210" t="s">
        <v>692</v>
      </c>
      <c r="D373" s="178"/>
      <c r="E373" s="183"/>
      <c r="F373" s="184"/>
      <c r="G373" s="191"/>
    </row>
    <row r="374" spans="1:7" s="187" customFormat="1" x14ac:dyDescent="0.35">
      <c r="A374" s="188" t="str">
        <f>CONCATENATE($A$14,".",TEXT(COUNTA(A$15:A373)-COUNTIF(A$15:A373,"*.")-COUNTIF(A$15:A373,"*)")+1,0))</f>
        <v>2.112</v>
      </c>
      <c r="B374" s="209" t="s">
        <v>693</v>
      </c>
      <c r="C374" s="210" t="s">
        <v>693</v>
      </c>
      <c r="D374" s="178" t="s">
        <v>4</v>
      </c>
      <c r="E374" s="183">
        <v>150</v>
      </c>
      <c r="F374" s="5"/>
      <c r="G374" s="191">
        <f>ROUND(E374*F374,2)</f>
        <v>0</v>
      </c>
    </row>
    <row r="375" spans="1:7" s="187" customFormat="1" x14ac:dyDescent="0.35">
      <c r="A375" s="188"/>
      <c r="B375" s="209"/>
      <c r="C375" s="210"/>
      <c r="D375" s="178"/>
      <c r="E375" s="183"/>
      <c r="F375" s="184"/>
      <c r="G375" s="191"/>
    </row>
    <row r="376" spans="1:7" s="187" customFormat="1" x14ac:dyDescent="0.35">
      <c r="A376" s="188"/>
      <c r="B376" s="209" t="s">
        <v>694</v>
      </c>
      <c r="C376" s="210" t="s">
        <v>694</v>
      </c>
      <c r="D376" s="178"/>
      <c r="E376" s="183"/>
      <c r="F376" s="184"/>
      <c r="G376" s="191"/>
    </row>
    <row r="377" spans="1:7" s="187" customFormat="1" x14ac:dyDescent="0.35">
      <c r="A377" s="188" t="str">
        <f>CONCATENATE($A$14,".",TEXT(COUNTA(A$15:A376)-COUNTIF(A$15:A376,"*.")-COUNTIF(A$15:A376,"*)")+1,0))</f>
        <v>2.113</v>
      </c>
      <c r="B377" s="209" t="s">
        <v>695</v>
      </c>
      <c r="C377" s="210" t="s">
        <v>695</v>
      </c>
      <c r="D377" s="178" t="s">
        <v>4</v>
      </c>
      <c r="E377" s="183">
        <v>304</v>
      </c>
      <c r="F377" s="5"/>
      <c r="G377" s="191">
        <f>ROUND(E377*F377,2)</f>
        <v>0</v>
      </c>
    </row>
    <row r="378" spans="1:7" s="187" customFormat="1" x14ac:dyDescent="0.35">
      <c r="A378" s="188"/>
      <c r="B378" s="209"/>
      <c r="C378" s="210"/>
      <c r="D378" s="178"/>
      <c r="E378" s="183"/>
      <c r="F378" s="184"/>
      <c r="G378" s="191"/>
    </row>
    <row r="379" spans="1:7" s="187" customFormat="1" x14ac:dyDescent="0.35">
      <c r="A379" s="188"/>
      <c r="B379" s="209" t="s">
        <v>696</v>
      </c>
      <c r="C379" s="210" t="s">
        <v>696</v>
      </c>
      <c r="D379" s="178"/>
      <c r="E379" s="183"/>
      <c r="F379" s="184"/>
      <c r="G379" s="191"/>
    </row>
    <row r="380" spans="1:7" s="187" customFormat="1" x14ac:dyDescent="0.35">
      <c r="A380" s="188" t="str">
        <f>CONCATENATE($A$14,".",TEXT(COUNTA(A$15:A379)-COUNTIF(A$15:A379,"*.")-COUNTIF(A$15:A379,"*)")+1,0))</f>
        <v>2.114</v>
      </c>
      <c r="B380" s="209" t="s">
        <v>697</v>
      </c>
      <c r="C380" s="210" t="s">
        <v>697</v>
      </c>
      <c r="D380" s="178" t="s">
        <v>4</v>
      </c>
      <c r="E380" s="183">
        <v>120</v>
      </c>
      <c r="F380" s="5"/>
      <c r="G380" s="191">
        <f>ROUND(E380*F380,2)</f>
        <v>0</v>
      </c>
    </row>
    <row r="381" spans="1:7" s="187" customFormat="1" x14ac:dyDescent="0.35">
      <c r="A381" s="188"/>
      <c r="B381" s="209"/>
      <c r="C381" s="210"/>
      <c r="D381" s="178"/>
      <c r="E381" s="183"/>
      <c r="F381" s="184"/>
      <c r="G381" s="191"/>
    </row>
    <row r="382" spans="1:7" s="187" customFormat="1" x14ac:dyDescent="0.35">
      <c r="A382" s="188"/>
      <c r="B382" s="209" t="s">
        <v>698</v>
      </c>
      <c r="C382" s="210" t="s">
        <v>698</v>
      </c>
      <c r="D382" s="178"/>
      <c r="E382" s="183"/>
      <c r="F382" s="184"/>
      <c r="G382" s="191"/>
    </row>
    <row r="383" spans="1:7" s="187" customFormat="1" x14ac:dyDescent="0.35">
      <c r="A383" s="188" t="str">
        <f>CONCATENATE($A$14,".",TEXT(COUNTA(A$15:A382)-COUNTIF(A$15:A382,"*.")-COUNTIF(A$15:A382,"*)")+1,0))</f>
        <v>2.115</v>
      </c>
      <c r="B383" s="209" t="s">
        <v>699</v>
      </c>
      <c r="C383" s="210" t="s">
        <v>699</v>
      </c>
      <c r="D383" s="178" t="s">
        <v>4</v>
      </c>
      <c r="E383" s="183">
        <v>1376</v>
      </c>
      <c r="F383" s="5"/>
      <c r="G383" s="191">
        <f>ROUND(E383*F383,2)</f>
        <v>0</v>
      </c>
    </row>
    <row r="384" spans="1:7" s="187" customFormat="1" x14ac:dyDescent="0.35">
      <c r="A384" s="188"/>
      <c r="B384" s="209"/>
      <c r="C384" s="210"/>
      <c r="D384" s="178"/>
      <c r="E384" s="183"/>
      <c r="F384" s="184"/>
      <c r="G384" s="191"/>
    </row>
    <row r="385" spans="1:7" s="187" customFormat="1" x14ac:dyDescent="0.35">
      <c r="A385" s="188"/>
      <c r="B385" s="209" t="s">
        <v>700</v>
      </c>
      <c r="C385" s="210" t="s">
        <v>700</v>
      </c>
      <c r="D385" s="178"/>
      <c r="E385" s="183"/>
      <c r="F385" s="184"/>
      <c r="G385" s="191"/>
    </row>
    <row r="386" spans="1:7" s="187" customFormat="1" x14ac:dyDescent="0.35">
      <c r="A386" s="188" t="str">
        <f>CONCATENATE($A$14,".",TEXT(COUNTA(A$15:A385)-COUNTIF(A$15:A385,"*.")-COUNTIF(A$15:A385,"*)")+1,0))</f>
        <v>2.116</v>
      </c>
      <c r="B386" s="209" t="s">
        <v>701</v>
      </c>
      <c r="C386" s="210" t="s">
        <v>1055</v>
      </c>
      <c r="D386" s="178" t="s">
        <v>4</v>
      </c>
      <c r="E386" s="183">
        <v>90</v>
      </c>
      <c r="F386" s="5"/>
      <c r="G386" s="191">
        <f>ROUND(E386*F386,2)</f>
        <v>0</v>
      </c>
    </row>
    <row r="387" spans="1:7" s="187" customFormat="1" x14ac:dyDescent="0.35">
      <c r="A387" s="188"/>
      <c r="B387" s="209"/>
      <c r="C387" s="210"/>
      <c r="D387" s="178"/>
      <c r="E387" s="183"/>
      <c r="F387" s="184"/>
      <c r="G387" s="191"/>
    </row>
    <row r="388" spans="1:7" s="187" customFormat="1" x14ac:dyDescent="0.35">
      <c r="A388" s="188"/>
      <c r="B388" s="209" t="s">
        <v>702</v>
      </c>
      <c r="C388" s="210" t="s">
        <v>702</v>
      </c>
      <c r="D388" s="178"/>
      <c r="E388" s="183"/>
      <c r="F388" s="184"/>
      <c r="G388" s="191"/>
    </row>
    <row r="389" spans="1:7" x14ac:dyDescent="0.35">
      <c r="A389" s="188" t="str">
        <f>CONCATENATE($A$14,".",TEXT(COUNTA(A$15:A388)-COUNTIF(A$15:A388,"*.")-COUNTIF(A$15:A388,"*)")+1,0))</f>
        <v>2.117</v>
      </c>
      <c r="B389" s="209" t="s">
        <v>703</v>
      </c>
      <c r="C389" s="210" t="s">
        <v>1056</v>
      </c>
      <c r="D389" s="178" t="s">
        <v>4</v>
      </c>
      <c r="E389" s="183">
        <v>84</v>
      </c>
      <c r="F389" s="5"/>
      <c r="G389" s="191">
        <f>ROUND(E389*F389,2)</f>
        <v>0</v>
      </c>
    </row>
    <row r="390" spans="1:7" s="187" customFormat="1" x14ac:dyDescent="0.35">
      <c r="A390" s="188"/>
      <c r="B390" s="209"/>
      <c r="C390" s="210"/>
      <c r="D390" s="178"/>
      <c r="E390" s="183"/>
      <c r="F390" s="184"/>
      <c r="G390" s="191"/>
    </row>
    <row r="391" spans="1:7" s="187" customFormat="1" x14ac:dyDescent="0.35">
      <c r="A391" s="188"/>
      <c r="B391" s="209" t="s">
        <v>566</v>
      </c>
      <c r="C391" s="210" t="s">
        <v>566</v>
      </c>
      <c r="D391" s="178"/>
      <c r="E391" s="183"/>
      <c r="F391" s="184"/>
      <c r="G391" s="191"/>
    </row>
    <row r="392" spans="1:7" s="187" customFormat="1" x14ac:dyDescent="0.35">
      <c r="A392" s="188" t="str">
        <f>CONCATENATE($A$14,".",TEXT(COUNTA(A$15:A391)-COUNTIF(A$15:A391,"*.")-COUNTIF(A$15:A391,"*)")+1,0))</f>
        <v>2.118</v>
      </c>
      <c r="B392" s="209" t="s">
        <v>704</v>
      </c>
      <c r="C392" s="210" t="s">
        <v>704</v>
      </c>
      <c r="D392" s="178" t="s">
        <v>4</v>
      </c>
      <c r="E392" s="183">
        <v>90</v>
      </c>
      <c r="F392" s="5"/>
      <c r="G392" s="191">
        <f>ROUND(E392*F392,2)</f>
        <v>0</v>
      </c>
    </row>
    <row r="393" spans="1:7" s="187" customFormat="1" x14ac:dyDescent="0.35">
      <c r="A393" s="188"/>
      <c r="B393" s="209"/>
      <c r="C393" s="210"/>
      <c r="D393" s="178"/>
      <c r="E393" s="183"/>
      <c r="F393" s="184"/>
      <c r="G393" s="191"/>
    </row>
    <row r="394" spans="1:7" s="187" customFormat="1" x14ac:dyDescent="0.35">
      <c r="A394" s="188"/>
      <c r="B394" s="209" t="s">
        <v>705</v>
      </c>
      <c r="C394" s="210" t="s">
        <v>705</v>
      </c>
      <c r="D394" s="178"/>
      <c r="E394" s="183"/>
      <c r="F394" s="184"/>
      <c r="G394" s="191"/>
    </row>
    <row r="395" spans="1:7" s="187" customFormat="1" x14ac:dyDescent="0.35">
      <c r="A395" s="188" t="str">
        <f>CONCATENATE($A$14,".",TEXT(COUNTA(A$15:A394)-COUNTIF(A$15:A394,"*.")-COUNTIF(A$15:A394,"*)")+1,0))</f>
        <v>2.119</v>
      </c>
      <c r="B395" s="209" t="s">
        <v>706</v>
      </c>
      <c r="C395" s="210" t="s">
        <v>706</v>
      </c>
      <c r="D395" s="178" t="s">
        <v>4</v>
      </c>
      <c r="E395" s="183">
        <v>13</v>
      </c>
      <c r="F395" s="5"/>
      <c r="G395" s="191">
        <f>ROUND(E395*F395,2)</f>
        <v>0</v>
      </c>
    </row>
    <row r="396" spans="1:7" x14ac:dyDescent="0.35">
      <c r="A396" s="188"/>
      <c r="B396" s="209"/>
      <c r="C396" s="210"/>
      <c r="D396" s="178"/>
      <c r="E396" s="183"/>
      <c r="F396" s="184"/>
      <c r="G396" s="191"/>
    </row>
    <row r="397" spans="1:7" s="187" customFormat="1" x14ac:dyDescent="0.35">
      <c r="A397" s="188"/>
      <c r="B397" s="209" t="s">
        <v>707</v>
      </c>
      <c r="C397" s="210" t="s">
        <v>707</v>
      </c>
      <c r="D397" s="178"/>
      <c r="E397" s="183"/>
      <c r="F397" s="184"/>
      <c r="G397" s="191"/>
    </row>
    <row r="398" spans="1:7" s="187" customFormat="1" x14ac:dyDescent="0.35">
      <c r="A398" s="188" t="str">
        <f>CONCATENATE($A$14,".",TEXT(COUNTA(A$15:A397)-COUNTIF(A$15:A397,"*.")-COUNTIF(A$15:A397,"*)")+1,0))</f>
        <v>2.120</v>
      </c>
      <c r="B398" s="209" t="s">
        <v>708</v>
      </c>
      <c r="C398" s="210" t="s">
        <v>1057</v>
      </c>
      <c r="D398" s="178" t="s">
        <v>4</v>
      </c>
      <c r="E398" s="183">
        <v>32</v>
      </c>
      <c r="F398" s="5"/>
      <c r="G398" s="191">
        <f>ROUND(E398*F398,2)</f>
        <v>0</v>
      </c>
    </row>
    <row r="399" spans="1:7" s="187" customFormat="1" x14ac:dyDescent="0.35">
      <c r="A399" s="188"/>
      <c r="B399" s="209"/>
      <c r="C399" s="210"/>
      <c r="D399" s="178"/>
      <c r="E399" s="183"/>
      <c r="F399" s="184"/>
      <c r="G399" s="191"/>
    </row>
    <row r="400" spans="1:7" s="187" customFormat="1" x14ac:dyDescent="0.35">
      <c r="A400" s="188"/>
      <c r="B400" s="209" t="s">
        <v>709</v>
      </c>
      <c r="C400" s="210" t="s">
        <v>709</v>
      </c>
      <c r="D400" s="178"/>
      <c r="E400" s="183"/>
      <c r="F400" s="184"/>
      <c r="G400" s="191"/>
    </row>
    <row r="401" spans="1:7" s="187" customFormat="1" x14ac:dyDescent="0.35">
      <c r="A401" s="188" t="str">
        <f>CONCATENATE($A$14,".",TEXT(COUNTA(A$15:A400)-COUNTIF(A$15:A400,"*.")-COUNTIF(A$15:A400,"*)")+1,0))</f>
        <v>2.121</v>
      </c>
      <c r="B401" s="209" t="s">
        <v>710</v>
      </c>
      <c r="C401" s="210" t="s">
        <v>1058</v>
      </c>
      <c r="D401" s="178" t="s">
        <v>4</v>
      </c>
      <c r="E401" s="183">
        <v>76</v>
      </c>
      <c r="F401" s="5"/>
      <c r="G401" s="191">
        <f>ROUND(E401*F401,2)</f>
        <v>0</v>
      </c>
    </row>
    <row r="402" spans="1:7" s="187" customFormat="1" x14ac:dyDescent="0.35">
      <c r="A402" s="188"/>
      <c r="B402" s="209"/>
      <c r="C402" s="210"/>
      <c r="D402" s="178"/>
      <c r="E402" s="183"/>
      <c r="F402" s="184"/>
      <c r="G402" s="191"/>
    </row>
    <row r="403" spans="1:7" s="187" customFormat="1" x14ac:dyDescent="0.35">
      <c r="A403" s="188"/>
      <c r="B403" s="209" t="s">
        <v>711</v>
      </c>
      <c r="C403" s="210" t="s">
        <v>711</v>
      </c>
      <c r="D403" s="178"/>
      <c r="E403" s="183"/>
      <c r="F403" s="184"/>
      <c r="G403" s="191"/>
    </row>
    <row r="404" spans="1:7" s="187" customFormat="1" x14ac:dyDescent="0.35">
      <c r="A404" s="188" t="str">
        <f>CONCATENATE($A$14,".",TEXT(COUNTA(A$15:A403)-COUNTIF(A$15:A403,"*.")-COUNTIF(A$15:A403,"*)")+1,0))</f>
        <v>2.122</v>
      </c>
      <c r="B404" s="209" t="s">
        <v>712</v>
      </c>
      <c r="C404" s="210" t="s">
        <v>712</v>
      </c>
      <c r="D404" s="178" t="s">
        <v>4</v>
      </c>
      <c r="E404" s="183">
        <v>29</v>
      </c>
      <c r="F404" s="5"/>
      <c r="G404" s="191">
        <f>ROUND(E404*F404,2)</f>
        <v>0</v>
      </c>
    </row>
    <row r="405" spans="1:7" s="187" customFormat="1" x14ac:dyDescent="0.35">
      <c r="A405" s="188"/>
      <c r="B405" s="209"/>
      <c r="C405" s="210"/>
      <c r="D405" s="178"/>
      <c r="E405" s="183"/>
      <c r="F405" s="184"/>
      <c r="G405" s="191"/>
    </row>
    <row r="406" spans="1:7" s="187" customFormat="1" x14ac:dyDescent="0.35">
      <c r="A406" s="188"/>
      <c r="B406" s="209" t="s">
        <v>713</v>
      </c>
      <c r="C406" s="210" t="s">
        <v>713</v>
      </c>
      <c r="D406" s="178"/>
      <c r="E406" s="183"/>
      <c r="F406" s="184"/>
      <c r="G406" s="191"/>
    </row>
    <row r="407" spans="1:7" x14ac:dyDescent="0.35">
      <c r="A407" s="188" t="str">
        <f>CONCATENATE($A$14,".",TEXT(COUNTA(A$15:A406)-COUNTIF(A$15:A406,"*.")-COUNTIF(A$15:A406,"*)")+1,0))</f>
        <v>2.123</v>
      </c>
      <c r="B407" s="209" t="s">
        <v>714</v>
      </c>
      <c r="C407" s="210" t="s">
        <v>1059</v>
      </c>
      <c r="D407" s="178" t="s">
        <v>4</v>
      </c>
      <c r="E407" s="183">
        <v>200</v>
      </c>
      <c r="F407" s="5"/>
      <c r="G407" s="191">
        <f>ROUND(E407*F407,2)</f>
        <v>0</v>
      </c>
    </row>
    <row r="408" spans="1:7" x14ac:dyDescent="0.35">
      <c r="A408" s="188"/>
      <c r="B408" s="209"/>
      <c r="C408" s="210"/>
      <c r="D408" s="178"/>
      <c r="E408" s="183"/>
      <c r="F408" s="184"/>
      <c r="G408" s="191"/>
    </row>
    <row r="409" spans="1:7" x14ac:dyDescent="0.35">
      <c r="A409" s="188"/>
      <c r="B409" s="209" t="s">
        <v>715</v>
      </c>
      <c r="C409" s="210" t="s">
        <v>715</v>
      </c>
      <c r="D409" s="178"/>
      <c r="E409" s="183"/>
      <c r="F409" s="184"/>
      <c r="G409" s="191"/>
    </row>
    <row r="410" spans="1:7" x14ac:dyDescent="0.35">
      <c r="A410" s="188" t="str">
        <f>CONCATENATE($A$14,".",TEXT(COUNTA(A$15:A409)-COUNTIF(A$15:A409,"*.")-COUNTIF(A$15:A409,"*)")+1,0))</f>
        <v>2.124</v>
      </c>
      <c r="B410" s="209" t="s">
        <v>716</v>
      </c>
      <c r="C410" s="210" t="s">
        <v>716</v>
      </c>
      <c r="D410" s="178" t="s">
        <v>4</v>
      </c>
      <c r="E410" s="183">
        <v>69</v>
      </c>
      <c r="F410" s="5"/>
      <c r="G410" s="191">
        <f>ROUND(E410*F410,2)</f>
        <v>0</v>
      </c>
    </row>
    <row r="411" spans="1:7" x14ac:dyDescent="0.35">
      <c r="A411" s="188"/>
      <c r="B411" s="209"/>
      <c r="C411" s="210"/>
      <c r="D411" s="178"/>
      <c r="E411" s="183"/>
      <c r="F411" s="184"/>
      <c r="G411" s="191"/>
    </row>
    <row r="412" spans="1:7" s="187" customFormat="1" x14ac:dyDescent="0.35">
      <c r="A412" s="188"/>
      <c r="B412" s="209" t="s">
        <v>717</v>
      </c>
      <c r="C412" s="210" t="s">
        <v>717</v>
      </c>
      <c r="D412" s="178"/>
      <c r="E412" s="183"/>
      <c r="F412" s="184"/>
      <c r="G412" s="191"/>
    </row>
    <row r="413" spans="1:7" x14ac:dyDescent="0.35">
      <c r="A413" s="188" t="str">
        <f>CONCATENATE($A$14,".",TEXT(COUNTA(A$15:A412)-COUNTIF(A$15:A412,"*.")-COUNTIF(A$15:A412,"*)")+1,0))</f>
        <v>2.125</v>
      </c>
      <c r="B413" s="185" t="s">
        <v>718</v>
      </c>
      <c r="C413" s="186" t="s">
        <v>718</v>
      </c>
      <c r="D413" s="178" t="s">
        <v>4</v>
      </c>
      <c r="E413" s="183">
        <v>125</v>
      </c>
      <c r="F413" s="5"/>
      <c r="G413" s="191">
        <f>ROUND(E413*F413,2)</f>
        <v>0</v>
      </c>
    </row>
    <row r="414" spans="1:7" x14ac:dyDescent="0.35">
      <c r="A414" s="188"/>
      <c r="B414" s="185"/>
      <c r="C414" s="186"/>
      <c r="D414" s="178"/>
      <c r="E414" s="183"/>
      <c r="F414" s="184"/>
      <c r="G414" s="191"/>
    </row>
    <row r="415" spans="1:7" s="187" customFormat="1" x14ac:dyDescent="0.35">
      <c r="A415" s="188"/>
      <c r="B415" s="185" t="s">
        <v>719</v>
      </c>
      <c r="C415" s="186" t="s">
        <v>719</v>
      </c>
      <c r="D415" s="178"/>
      <c r="E415" s="183"/>
      <c r="F415" s="184"/>
      <c r="G415" s="191"/>
    </row>
    <row r="416" spans="1:7" x14ac:dyDescent="0.35">
      <c r="A416" s="188" t="str">
        <f>CONCATENATE($A$14,".",TEXT(COUNTA(A$15:A415)-COUNTIF(A$15:A415,"*.")-COUNTIF(A$15:A415,"*)")+1,0))</f>
        <v>2.126</v>
      </c>
      <c r="B416" s="209" t="s">
        <v>720</v>
      </c>
      <c r="C416" s="210" t="s">
        <v>1060</v>
      </c>
      <c r="D416" s="178" t="s">
        <v>4</v>
      </c>
      <c r="E416" s="183">
        <v>108</v>
      </c>
      <c r="F416" s="5"/>
      <c r="G416" s="191">
        <f>ROUND(E416*F416,2)</f>
        <v>0</v>
      </c>
    </row>
    <row r="417" spans="1:7" x14ac:dyDescent="0.35">
      <c r="A417" s="188"/>
      <c r="B417" s="209"/>
      <c r="C417" s="210"/>
      <c r="D417" s="178"/>
      <c r="E417" s="183"/>
      <c r="F417" s="184"/>
      <c r="G417" s="191"/>
    </row>
    <row r="418" spans="1:7" s="187" customFormat="1" x14ac:dyDescent="0.35">
      <c r="A418" s="188"/>
      <c r="B418" s="209" t="s">
        <v>721</v>
      </c>
      <c r="C418" s="210" t="s">
        <v>721</v>
      </c>
      <c r="D418" s="178"/>
      <c r="E418" s="183"/>
      <c r="F418" s="184"/>
      <c r="G418" s="191"/>
    </row>
    <row r="419" spans="1:7" x14ac:dyDescent="0.35">
      <c r="A419" s="188" t="str">
        <f>CONCATENATE($A$14,".",TEXT(COUNTA(A$15:A418)-COUNTIF(A$15:A418,"*.")-COUNTIF(A$15:A418,"*)")+1,0))</f>
        <v>2.127</v>
      </c>
      <c r="B419" s="209" t="s">
        <v>722</v>
      </c>
      <c r="C419" s="210" t="s">
        <v>722</v>
      </c>
      <c r="D419" s="178" t="s">
        <v>4</v>
      </c>
      <c r="E419" s="183">
        <v>51</v>
      </c>
      <c r="F419" s="5"/>
      <c r="G419" s="191">
        <f>ROUND(E419*F419,2)</f>
        <v>0</v>
      </c>
    </row>
    <row r="420" spans="1:7" x14ac:dyDescent="0.35">
      <c r="A420" s="188"/>
      <c r="B420" s="185"/>
      <c r="C420" s="186"/>
      <c r="D420" s="178"/>
      <c r="E420" s="183"/>
      <c r="F420" s="184"/>
      <c r="G420" s="191"/>
    </row>
    <row r="421" spans="1:7" s="187" customFormat="1" x14ac:dyDescent="0.35">
      <c r="A421" s="188"/>
      <c r="B421" s="185" t="s">
        <v>723</v>
      </c>
      <c r="C421" s="186" t="s">
        <v>1061</v>
      </c>
      <c r="D421" s="178"/>
      <c r="E421" s="183"/>
      <c r="F421" s="184"/>
      <c r="G421" s="191"/>
    </row>
    <row r="422" spans="1:7" s="187" customFormat="1" x14ac:dyDescent="0.35">
      <c r="A422" s="188"/>
      <c r="B422" s="185"/>
      <c r="C422" s="186"/>
      <c r="D422" s="178"/>
      <c r="E422" s="183"/>
      <c r="F422" s="184"/>
      <c r="G422" s="191"/>
    </row>
    <row r="423" spans="1:7" s="187" customFormat="1" x14ac:dyDescent="0.35">
      <c r="A423" s="188"/>
      <c r="B423" s="185" t="s">
        <v>724</v>
      </c>
      <c r="C423" s="186" t="s">
        <v>724</v>
      </c>
      <c r="D423" s="178"/>
      <c r="E423" s="183"/>
      <c r="F423" s="184"/>
      <c r="G423" s="191"/>
    </row>
    <row r="424" spans="1:7" s="187" customFormat="1" x14ac:dyDescent="0.35">
      <c r="A424" s="188" t="str">
        <f>CONCATENATE($A$14,".",TEXT(COUNTA(A$15:A423)-COUNTIF(A$15:A423,"*.")-COUNTIF(A$15:A423,"*)")+1,0))</f>
        <v>2.128</v>
      </c>
      <c r="B424" s="185" t="s">
        <v>755</v>
      </c>
      <c r="C424" s="186" t="s">
        <v>1062</v>
      </c>
      <c r="D424" s="178" t="s">
        <v>4</v>
      </c>
      <c r="E424" s="183">
        <v>1009</v>
      </c>
      <c r="F424" s="5"/>
      <c r="G424" s="191">
        <f>ROUND(E424*F424,2)</f>
        <v>0</v>
      </c>
    </row>
    <row r="425" spans="1:7" s="187" customFormat="1" x14ac:dyDescent="0.35">
      <c r="A425" s="188"/>
      <c r="B425" s="185"/>
      <c r="C425" s="186"/>
      <c r="D425" s="178"/>
      <c r="E425" s="183"/>
      <c r="F425" s="184"/>
      <c r="G425" s="191"/>
    </row>
    <row r="426" spans="1:7" s="187" customFormat="1" x14ac:dyDescent="0.35">
      <c r="A426" s="188"/>
      <c r="B426" s="185" t="s">
        <v>725</v>
      </c>
      <c r="C426" s="186" t="s">
        <v>725</v>
      </c>
      <c r="D426" s="178"/>
      <c r="E426" s="183"/>
      <c r="F426" s="184"/>
      <c r="G426" s="191"/>
    </row>
    <row r="427" spans="1:7" s="187" customFormat="1" x14ac:dyDescent="0.35">
      <c r="A427" s="188" t="str">
        <f>CONCATENATE($A$14,".",TEXT(COUNTA(A$15:A426)-COUNTIF(A$15:A426,"*.")-COUNTIF(A$15:A426,"*)")+1,0))</f>
        <v>2.129</v>
      </c>
      <c r="B427" s="185" t="s">
        <v>756</v>
      </c>
      <c r="C427" s="186" t="s">
        <v>1063</v>
      </c>
      <c r="D427" s="178" t="s">
        <v>4</v>
      </c>
      <c r="E427" s="183">
        <v>505</v>
      </c>
      <c r="F427" s="5"/>
      <c r="G427" s="191">
        <f>ROUND(E427*F427,2)</f>
        <v>0</v>
      </c>
    </row>
    <row r="428" spans="1:7" s="187" customFormat="1" x14ac:dyDescent="0.35">
      <c r="A428" s="188"/>
      <c r="B428" s="185"/>
      <c r="C428" s="186"/>
      <c r="D428" s="178"/>
      <c r="E428" s="183"/>
      <c r="F428" s="184"/>
      <c r="G428" s="191"/>
    </row>
    <row r="429" spans="1:7" s="187" customFormat="1" x14ac:dyDescent="0.35">
      <c r="A429" s="188"/>
      <c r="B429" s="185" t="s">
        <v>726</v>
      </c>
      <c r="C429" s="186" t="s">
        <v>726</v>
      </c>
      <c r="D429" s="178"/>
      <c r="E429" s="183"/>
      <c r="F429" s="184"/>
      <c r="G429" s="191"/>
    </row>
    <row r="430" spans="1:7" s="187" customFormat="1" x14ac:dyDescent="0.35">
      <c r="A430" s="188" t="str">
        <f>CONCATENATE($A$14,".",TEXT(COUNTA(A$15:A429)-COUNTIF(A$15:A429,"*.")-COUNTIF(A$15:A429,"*)")+1,0))</f>
        <v>2.130</v>
      </c>
      <c r="B430" s="209" t="s">
        <v>757</v>
      </c>
      <c r="C430" s="210" t="s">
        <v>1064</v>
      </c>
      <c r="D430" s="178" t="s">
        <v>4</v>
      </c>
      <c r="E430" s="183">
        <v>18</v>
      </c>
      <c r="F430" s="5"/>
      <c r="G430" s="191">
        <f>ROUND(E430*F430,2)</f>
        <v>0</v>
      </c>
    </row>
    <row r="431" spans="1:7" x14ac:dyDescent="0.35">
      <c r="A431" s="188"/>
      <c r="B431" s="209"/>
      <c r="C431" s="210"/>
      <c r="D431" s="178"/>
      <c r="E431" s="183"/>
      <c r="F431" s="184"/>
      <c r="G431" s="191"/>
    </row>
    <row r="432" spans="1:7" s="187" customFormat="1" x14ac:dyDescent="0.35">
      <c r="A432" s="188"/>
      <c r="B432" s="209" t="s">
        <v>727</v>
      </c>
      <c r="C432" s="210" t="s">
        <v>727</v>
      </c>
      <c r="D432" s="178"/>
      <c r="E432" s="183"/>
      <c r="F432" s="184"/>
      <c r="G432" s="191"/>
    </row>
    <row r="433" spans="1:7" s="187" customFormat="1" x14ac:dyDescent="0.35">
      <c r="A433" s="188" t="str">
        <f>CONCATENATE($A$14,".",TEXT(COUNTA(A$15:A432)-COUNTIF(A$15:A432,"*.")-COUNTIF(A$15:A432,"*)")+1,0))</f>
        <v>2.131</v>
      </c>
      <c r="B433" s="209" t="s">
        <v>762</v>
      </c>
      <c r="C433" s="210" t="s">
        <v>762</v>
      </c>
      <c r="D433" s="178" t="s">
        <v>4</v>
      </c>
      <c r="E433" s="183">
        <v>1</v>
      </c>
      <c r="F433" s="5"/>
      <c r="G433" s="191">
        <f>ROUND(E433*F433,2)</f>
        <v>0</v>
      </c>
    </row>
    <row r="434" spans="1:7" s="187" customFormat="1" x14ac:dyDescent="0.35">
      <c r="A434" s="188"/>
      <c r="B434" s="209"/>
      <c r="C434" s="210"/>
      <c r="D434" s="178"/>
      <c r="E434" s="183"/>
      <c r="F434" s="184"/>
      <c r="G434" s="191"/>
    </row>
    <row r="435" spans="1:7" s="187" customFormat="1" x14ac:dyDescent="0.35">
      <c r="A435" s="188"/>
      <c r="B435" s="209" t="s">
        <v>728</v>
      </c>
      <c r="C435" s="210" t="s">
        <v>728</v>
      </c>
      <c r="D435" s="178"/>
      <c r="E435" s="183"/>
      <c r="F435" s="184"/>
      <c r="G435" s="191"/>
    </row>
    <row r="436" spans="1:7" s="187" customFormat="1" x14ac:dyDescent="0.35">
      <c r="A436" s="188" t="str">
        <f>CONCATENATE($A$14,".",TEXT(COUNTA(A$15:A435)-COUNTIF(A$15:A435,"*.")-COUNTIF(A$15:A435,"*)")+1,0))</f>
        <v>2.132</v>
      </c>
      <c r="B436" s="209" t="s">
        <v>758</v>
      </c>
      <c r="C436" s="210" t="s">
        <v>758</v>
      </c>
      <c r="D436" s="178" t="s">
        <v>4</v>
      </c>
      <c r="E436" s="183">
        <v>3</v>
      </c>
      <c r="F436" s="5"/>
      <c r="G436" s="191">
        <f>ROUND(E436*F436,2)</f>
        <v>0</v>
      </c>
    </row>
    <row r="437" spans="1:7" s="187" customFormat="1" x14ac:dyDescent="0.35">
      <c r="A437" s="188"/>
      <c r="B437" s="209"/>
      <c r="C437" s="210"/>
      <c r="D437" s="178"/>
      <c r="E437" s="183"/>
      <c r="F437" s="184"/>
      <c r="G437" s="191"/>
    </row>
    <row r="438" spans="1:7" s="187" customFormat="1" x14ac:dyDescent="0.35">
      <c r="A438" s="188"/>
      <c r="B438" s="209" t="s">
        <v>729</v>
      </c>
      <c r="C438" s="210" t="s">
        <v>729</v>
      </c>
      <c r="D438" s="178"/>
      <c r="E438" s="183"/>
      <c r="F438" s="184"/>
      <c r="G438" s="191"/>
    </row>
    <row r="439" spans="1:7" s="187" customFormat="1" x14ac:dyDescent="0.35">
      <c r="A439" s="188" t="str">
        <f>CONCATENATE($A$14,".",TEXT(COUNTA(A$15:A438)-COUNTIF(A$15:A438,"*.")-COUNTIF(A$15:A438,"*)")+1,0))</f>
        <v>2.133</v>
      </c>
      <c r="B439" s="209" t="s">
        <v>759</v>
      </c>
      <c r="C439" s="210" t="s">
        <v>759</v>
      </c>
      <c r="D439" s="178" t="s">
        <v>4</v>
      </c>
      <c r="E439" s="183">
        <v>3</v>
      </c>
      <c r="F439" s="5"/>
      <c r="G439" s="191">
        <f>ROUND(E439*F439,2)</f>
        <v>0</v>
      </c>
    </row>
    <row r="440" spans="1:7" x14ac:dyDescent="0.35">
      <c r="A440" s="188"/>
      <c r="B440" s="209"/>
      <c r="C440" s="210"/>
      <c r="D440" s="178"/>
      <c r="E440" s="183"/>
      <c r="F440" s="184"/>
      <c r="G440" s="191"/>
    </row>
    <row r="441" spans="1:7" s="187" customFormat="1" x14ac:dyDescent="0.35">
      <c r="A441" s="188"/>
      <c r="B441" s="209" t="s">
        <v>730</v>
      </c>
      <c r="C441" s="210" t="s">
        <v>730</v>
      </c>
      <c r="D441" s="178"/>
      <c r="E441" s="183"/>
      <c r="F441" s="184"/>
      <c r="G441" s="191"/>
    </row>
    <row r="442" spans="1:7" s="187" customFormat="1" x14ac:dyDescent="0.35">
      <c r="A442" s="188" t="str">
        <f>CONCATENATE($A$14,".",TEXT(COUNTA(A$15:A441)-COUNTIF(A$15:A441,"*.")-COUNTIF(A$15:A441,"*)")+1,0))</f>
        <v>2.134</v>
      </c>
      <c r="B442" s="209" t="s">
        <v>760</v>
      </c>
      <c r="C442" s="210" t="s">
        <v>760</v>
      </c>
      <c r="D442" s="178" t="s">
        <v>4</v>
      </c>
      <c r="E442" s="183">
        <v>2</v>
      </c>
      <c r="F442" s="5"/>
      <c r="G442" s="191">
        <f>ROUND(E442*F442,2)</f>
        <v>0</v>
      </c>
    </row>
    <row r="443" spans="1:7" s="187" customFormat="1" x14ac:dyDescent="0.35">
      <c r="A443" s="188"/>
      <c r="B443" s="209"/>
      <c r="C443" s="210"/>
      <c r="D443" s="178"/>
      <c r="E443" s="183"/>
      <c r="F443" s="184"/>
      <c r="G443" s="191"/>
    </row>
    <row r="444" spans="1:7" s="187" customFormat="1" x14ac:dyDescent="0.35">
      <c r="A444" s="188"/>
      <c r="B444" s="209" t="s">
        <v>731</v>
      </c>
      <c r="C444" s="210" t="s">
        <v>731</v>
      </c>
      <c r="D444" s="178"/>
      <c r="E444" s="183"/>
      <c r="F444" s="184"/>
      <c r="G444" s="191"/>
    </row>
    <row r="445" spans="1:7" s="187" customFormat="1" x14ac:dyDescent="0.35">
      <c r="A445" s="188" t="str">
        <f>CONCATENATE($A$14,".",TEXT(COUNTA(A$15:A444)-COUNTIF(A$15:A444,"*.")-COUNTIF(A$15:A444,"*)")+1,0))</f>
        <v>2.135</v>
      </c>
      <c r="B445" s="209" t="s">
        <v>761</v>
      </c>
      <c r="C445" s="210" t="s">
        <v>761</v>
      </c>
      <c r="D445" s="178" t="s">
        <v>4</v>
      </c>
      <c r="E445" s="183">
        <v>1</v>
      </c>
      <c r="F445" s="5"/>
      <c r="G445" s="191">
        <f>ROUND(E445*F445,2)</f>
        <v>0</v>
      </c>
    </row>
    <row r="446" spans="1:7" s="187" customFormat="1" x14ac:dyDescent="0.35">
      <c r="A446" s="188"/>
      <c r="B446" s="185"/>
      <c r="C446" s="186"/>
      <c r="D446" s="178"/>
      <c r="E446" s="183"/>
      <c r="F446" s="184"/>
      <c r="G446" s="191"/>
    </row>
    <row r="447" spans="1:7" s="187" customFormat="1" x14ac:dyDescent="0.35">
      <c r="A447" s="188"/>
      <c r="B447" s="185" t="s">
        <v>732</v>
      </c>
      <c r="C447" s="186" t="s">
        <v>1065</v>
      </c>
      <c r="D447" s="178"/>
      <c r="E447" s="183"/>
      <c r="F447" s="184"/>
      <c r="G447" s="191"/>
    </row>
    <row r="448" spans="1:7" s="187" customFormat="1" x14ac:dyDescent="0.35">
      <c r="A448" s="188"/>
      <c r="B448" s="185"/>
      <c r="C448" s="186"/>
      <c r="D448" s="178"/>
      <c r="E448" s="183"/>
      <c r="F448" s="184"/>
      <c r="G448" s="191"/>
    </row>
    <row r="449" spans="1:7" x14ac:dyDescent="0.35">
      <c r="A449" s="188"/>
      <c r="B449" s="185" t="s">
        <v>752</v>
      </c>
      <c r="C449" s="186" t="s">
        <v>1044</v>
      </c>
      <c r="D449" s="178"/>
      <c r="E449" s="183"/>
      <c r="F449" s="184"/>
      <c r="G449" s="191"/>
    </row>
    <row r="450" spans="1:7" s="187" customFormat="1" x14ac:dyDescent="0.35">
      <c r="A450" s="188"/>
      <c r="B450" s="185"/>
      <c r="C450" s="186"/>
      <c r="D450" s="178"/>
      <c r="E450" s="183"/>
      <c r="F450" s="184"/>
      <c r="G450" s="191"/>
    </row>
    <row r="451" spans="1:7" s="187" customFormat="1" x14ac:dyDescent="0.35">
      <c r="A451" s="188"/>
      <c r="B451" s="185" t="s">
        <v>658</v>
      </c>
      <c r="C451" s="186" t="s">
        <v>658</v>
      </c>
      <c r="D451" s="178"/>
      <c r="E451" s="183"/>
      <c r="F451" s="184"/>
      <c r="G451" s="191"/>
    </row>
    <row r="452" spans="1:7" s="187" customFormat="1" x14ac:dyDescent="0.35">
      <c r="A452" s="188" t="str">
        <f>CONCATENATE($A$14,".",TEXT(COUNTA(A$15:A451)-COUNTIF(A$15:A451,"*.")-COUNTIF(A$15:A451,"*)")+1,0))</f>
        <v>2.136</v>
      </c>
      <c r="B452" s="207" t="s">
        <v>733</v>
      </c>
      <c r="C452" s="208" t="s">
        <v>733</v>
      </c>
      <c r="D452" s="178" t="s">
        <v>4</v>
      </c>
      <c r="E452" s="183">
        <v>23</v>
      </c>
      <c r="F452" s="5"/>
      <c r="G452" s="191">
        <f>ROUND(E452*F452,2)</f>
        <v>0</v>
      </c>
    </row>
    <row r="453" spans="1:7" s="187" customFormat="1" x14ac:dyDescent="0.35">
      <c r="A453" s="188"/>
      <c r="B453" s="207"/>
      <c r="C453" s="208"/>
      <c r="D453" s="178"/>
      <c r="E453" s="183"/>
      <c r="F453" s="184"/>
      <c r="G453" s="191"/>
    </row>
    <row r="454" spans="1:7" s="187" customFormat="1" x14ac:dyDescent="0.35">
      <c r="A454" s="188"/>
      <c r="B454" s="207" t="s">
        <v>674</v>
      </c>
      <c r="C454" s="208" t="s">
        <v>674</v>
      </c>
      <c r="D454" s="178"/>
      <c r="E454" s="183"/>
      <c r="F454" s="184"/>
      <c r="G454" s="191"/>
    </row>
    <row r="455" spans="1:7" s="187" customFormat="1" x14ac:dyDescent="0.35">
      <c r="A455" s="188" t="str">
        <f>CONCATENATE($A$14,".",TEXT(COUNTA(A$15:A454)-COUNTIF(A$15:A454,"*.")-COUNTIF(A$15:A454,"*)")+1,0))</f>
        <v>2.137</v>
      </c>
      <c r="B455" s="207" t="s">
        <v>734</v>
      </c>
      <c r="C455" s="208" t="s">
        <v>734</v>
      </c>
      <c r="D455" s="178" t="s">
        <v>4</v>
      </c>
      <c r="E455" s="183">
        <v>13</v>
      </c>
      <c r="F455" s="5"/>
      <c r="G455" s="191">
        <f>ROUND(E455*F455,2)</f>
        <v>0</v>
      </c>
    </row>
    <row r="456" spans="1:7" s="187" customFormat="1" x14ac:dyDescent="0.35">
      <c r="A456" s="188"/>
      <c r="B456" s="207"/>
      <c r="C456" s="208"/>
      <c r="D456" s="178"/>
      <c r="E456" s="183"/>
      <c r="F456" s="184"/>
      <c r="G456" s="191"/>
    </row>
    <row r="457" spans="1:7" s="187" customFormat="1" x14ac:dyDescent="0.35">
      <c r="A457" s="188"/>
      <c r="B457" s="207" t="s">
        <v>672</v>
      </c>
      <c r="C457" s="208" t="s">
        <v>672</v>
      </c>
      <c r="D457" s="178"/>
      <c r="E457" s="183"/>
      <c r="F457" s="184"/>
      <c r="G457" s="191"/>
    </row>
    <row r="458" spans="1:7" x14ac:dyDescent="0.35">
      <c r="A458" s="188" t="str">
        <f>CONCATENATE($A$14,".",TEXT(COUNTA(A$15:A457)-COUNTIF(A$15:A457,"*.")-COUNTIF(A$15:A457,"*)")+1,0))</f>
        <v>2.138</v>
      </c>
      <c r="B458" s="207" t="s">
        <v>673</v>
      </c>
      <c r="C458" s="208" t="s">
        <v>673</v>
      </c>
      <c r="D458" s="178" t="s">
        <v>4</v>
      </c>
      <c r="E458" s="183">
        <v>26</v>
      </c>
      <c r="F458" s="5"/>
      <c r="G458" s="191">
        <f>ROUND(E458*F458,2)</f>
        <v>0</v>
      </c>
    </row>
    <row r="459" spans="1:7" s="187" customFormat="1" x14ac:dyDescent="0.35">
      <c r="A459" s="188"/>
      <c r="B459" s="185"/>
      <c r="C459" s="186"/>
      <c r="D459" s="178"/>
      <c r="E459" s="183"/>
      <c r="F459" s="184"/>
      <c r="G459" s="191"/>
    </row>
    <row r="460" spans="1:7" s="187" customFormat="1" x14ac:dyDescent="0.35">
      <c r="A460" s="188"/>
      <c r="B460" s="185" t="s">
        <v>735</v>
      </c>
      <c r="C460" s="186" t="s">
        <v>1066</v>
      </c>
      <c r="D460" s="178"/>
      <c r="E460" s="183"/>
      <c r="F460" s="184"/>
      <c r="G460" s="191"/>
    </row>
    <row r="461" spans="1:7" s="187" customFormat="1" x14ac:dyDescent="0.35">
      <c r="A461" s="188"/>
      <c r="B461" s="185"/>
      <c r="C461" s="186"/>
      <c r="D461" s="178"/>
      <c r="E461" s="183"/>
      <c r="F461" s="184"/>
      <c r="G461" s="191"/>
    </row>
    <row r="462" spans="1:7" s="187" customFormat="1" x14ac:dyDescent="0.35">
      <c r="A462" s="188" t="str">
        <f>CONCATENATE($A$14,".",TEXT(COUNTA(A$15:A461)-COUNTIF(A$15:A461,"*.")-COUNTIF(A$15:A461,"*)")+1,0))</f>
        <v>2.139</v>
      </c>
      <c r="B462" s="176" t="s">
        <v>736</v>
      </c>
      <c r="C462" s="177" t="s">
        <v>1067</v>
      </c>
      <c r="D462" s="178" t="s">
        <v>5</v>
      </c>
      <c r="E462" s="183">
        <v>10</v>
      </c>
      <c r="F462" s="5"/>
      <c r="G462" s="191">
        <f>ROUND(E462*F462,2)</f>
        <v>0</v>
      </c>
    </row>
    <row r="463" spans="1:7" s="187" customFormat="1" x14ac:dyDescent="0.35">
      <c r="A463" s="188"/>
      <c r="B463" s="176"/>
      <c r="C463" s="177"/>
      <c r="D463" s="178"/>
      <c r="E463" s="183"/>
      <c r="F463" s="184"/>
      <c r="G463" s="191"/>
    </row>
    <row r="464" spans="1:7" s="187" customFormat="1" ht="23.25" x14ac:dyDescent="0.35">
      <c r="A464" s="188" t="str">
        <f>CONCATENATE($A$14,".",TEXT(COUNTA(A$15:A463)-COUNTIF(A$15:A463,"*.")-COUNTIF(A$15:A463,"*)")+1,0))</f>
        <v>2.140</v>
      </c>
      <c r="B464" s="176" t="s">
        <v>794</v>
      </c>
      <c r="C464" s="177" t="s">
        <v>1068</v>
      </c>
      <c r="D464" s="178" t="s">
        <v>5</v>
      </c>
      <c r="E464" s="183">
        <v>12</v>
      </c>
      <c r="F464" s="5"/>
      <c r="G464" s="191">
        <f>ROUND(E464*F464,2)</f>
        <v>0</v>
      </c>
    </row>
    <row r="465" spans="1:7" s="187" customFormat="1" x14ac:dyDescent="0.35">
      <c r="A465" s="188"/>
      <c r="B465" s="176"/>
      <c r="C465" s="177"/>
      <c r="D465" s="178"/>
      <c r="E465" s="183"/>
      <c r="F465" s="184"/>
      <c r="G465" s="191"/>
    </row>
    <row r="466" spans="1:7" x14ac:dyDescent="0.35">
      <c r="A466" s="188" t="str">
        <f>CONCATENATE($A$14,".",TEXT(COUNTA(A$15:A465)-COUNTIF(A$15:A465,"*.")-COUNTIF(A$15:A465,"*)")+1,0))</f>
        <v>2.141</v>
      </c>
      <c r="B466" s="176" t="s">
        <v>795</v>
      </c>
      <c r="C466" s="177" t="s">
        <v>1069</v>
      </c>
      <c r="D466" s="178" t="s">
        <v>4</v>
      </c>
      <c r="E466" s="183">
        <v>22</v>
      </c>
      <c r="F466" s="5"/>
      <c r="G466" s="191">
        <f>ROUND(E466*F466,2)</f>
        <v>0</v>
      </c>
    </row>
    <row r="467" spans="1:7" x14ac:dyDescent="0.35">
      <c r="A467" s="194"/>
      <c r="B467" s="195"/>
      <c r="C467" s="196"/>
      <c r="D467" s="197"/>
      <c r="E467" s="198"/>
      <c r="F467" s="199"/>
      <c r="G467" s="200"/>
    </row>
    <row r="468" spans="1:7" s="126" customFormat="1" x14ac:dyDescent="0.35">
      <c r="A468" s="160"/>
      <c r="B468" s="161" t="str">
        <f>$B$8</f>
        <v>Zasaditve</v>
      </c>
      <c r="C468" s="161" t="str">
        <f>$C$8</f>
        <v>Plantings</v>
      </c>
      <c r="D468" s="162"/>
      <c r="E468" s="163"/>
      <c r="F468" s="164"/>
      <c r="G468" s="201">
        <f>SUM(G13:G467)</f>
        <v>0</v>
      </c>
    </row>
    <row r="469" spans="1:7" x14ac:dyDescent="0.35">
      <c r="B469" s="202"/>
      <c r="C469" s="202"/>
      <c r="G469" s="203"/>
    </row>
    <row r="470" spans="1:7" x14ac:dyDescent="0.35">
      <c r="B470" s="202"/>
      <c r="C470" s="202"/>
      <c r="G470" s="203"/>
    </row>
    <row r="471" spans="1:7" x14ac:dyDescent="0.35">
      <c r="B471" s="202"/>
      <c r="C471" s="202"/>
      <c r="G471" s="203"/>
    </row>
    <row r="472" spans="1:7" x14ac:dyDescent="0.35">
      <c r="B472" s="202"/>
      <c r="C472" s="202"/>
      <c r="G472" s="203"/>
    </row>
    <row r="473" spans="1:7" x14ac:dyDescent="0.35">
      <c r="B473" s="202"/>
      <c r="C473" s="202"/>
      <c r="G473" s="203"/>
    </row>
    <row r="474" spans="1:7" x14ac:dyDescent="0.35">
      <c r="B474" s="202"/>
      <c r="C474" s="202"/>
      <c r="G474" s="203"/>
    </row>
    <row r="475" spans="1:7" x14ac:dyDescent="0.35">
      <c r="B475" s="202"/>
      <c r="C475" s="202"/>
      <c r="G475" s="203"/>
    </row>
    <row r="476" spans="1:7" x14ac:dyDescent="0.35">
      <c r="B476" s="202"/>
      <c r="C476" s="202"/>
      <c r="G476" s="203"/>
    </row>
    <row r="477" spans="1:7" x14ac:dyDescent="0.35">
      <c r="B477" s="202"/>
      <c r="C477" s="202"/>
      <c r="G477" s="203"/>
    </row>
    <row r="478" spans="1:7" x14ac:dyDescent="0.35">
      <c r="B478" s="204"/>
      <c r="C478" s="204"/>
    </row>
    <row r="479" spans="1:7" x14ac:dyDescent="0.35">
      <c r="B479" s="204"/>
      <c r="C479" s="204"/>
    </row>
    <row r="480" spans="1:7" x14ac:dyDescent="0.35">
      <c r="B480" s="205"/>
      <c r="C480" s="205"/>
    </row>
    <row r="481" spans="1:7" x14ac:dyDescent="0.35">
      <c r="B481" s="202"/>
      <c r="C481" s="202"/>
      <c r="G481" s="203"/>
    </row>
    <row r="482" spans="1:7" x14ac:dyDescent="0.35">
      <c r="B482" s="205"/>
      <c r="C482" s="205"/>
    </row>
    <row r="483" spans="1:7" x14ac:dyDescent="0.35">
      <c r="B483" s="205"/>
      <c r="C483" s="205"/>
    </row>
    <row r="484" spans="1:7" x14ac:dyDescent="0.35">
      <c r="B484" s="205"/>
      <c r="C484" s="205"/>
    </row>
    <row r="485" spans="1:7" x14ac:dyDescent="0.35">
      <c r="B485" s="205"/>
      <c r="C485" s="205"/>
      <c r="F485" s="134"/>
      <c r="G485" s="206"/>
    </row>
    <row r="486" spans="1:7" x14ac:dyDescent="0.35">
      <c r="B486" s="205"/>
      <c r="C486" s="205"/>
    </row>
    <row r="487" spans="1:7" x14ac:dyDescent="0.35">
      <c r="B487" s="205"/>
      <c r="C487" s="205"/>
    </row>
    <row r="488" spans="1:7" x14ac:dyDescent="0.35">
      <c r="B488" s="205"/>
      <c r="C488" s="205"/>
    </row>
    <row r="489" spans="1:7" x14ac:dyDescent="0.35">
      <c r="B489" s="205"/>
      <c r="C489" s="205"/>
    </row>
    <row r="490" spans="1:7" x14ac:dyDescent="0.35">
      <c r="B490" s="205"/>
      <c r="C490" s="205"/>
    </row>
    <row r="491" spans="1:7" x14ac:dyDescent="0.35">
      <c r="B491" s="205"/>
      <c r="C491" s="205"/>
    </row>
    <row r="492" spans="1:7" x14ac:dyDescent="0.35">
      <c r="B492" s="205"/>
      <c r="C492" s="205"/>
    </row>
    <row r="493" spans="1:7" s="69" customFormat="1" x14ac:dyDescent="0.35">
      <c r="A493" s="134"/>
      <c r="B493" s="205"/>
      <c r="C493" s="205"/>
      <c r="E493" s="138"/>
      <c r="F493" s="71"/>
      <c r="G493" s="70"/>
    </row>
    <row r="494" spans="1:7" s="69" customFormat="1" x14ac:dyDescent="0.35">
      <c r="A494" s="134"/>
      <c r="B494" s="205"/>
      <c r="C494" s="205"/>
      <c r="E494" s="138"/>
      <c r="F494" s="71"/>
      <c r="G494" s="70"/>
    </row>
    <row r="495" spans="1:7" s="69" customFormat="1" x14ac:dyDescent="0.35">
      <c r="A495" s="134"/>
      <c r="B495" s="205"/>
      <c r="C495" s="205"/>
      <c r="E495" s="138"/>
      <c r="F495" s="71"/>
      <c r="G495" s="70"/>
    </row>
    <row r="496" spans="1:7" s="69" customFormat="1" x14ac:dyDescent="0.35">
      <c r="A496" s="134"/>
      <c r="B496" s="205"/>
      <c r="C496" s="205"/>
      <c r="E496" s="138"/>
      <c r="F496" s="71"/>
      <c r="G496" s="70"/>
    </row>
    <row r="497" spans="1:7" s="69" customFormat="1" x14ac:dyDescent="0.35">
      <c r="A497" s="134"/>
      <c r="B497" s="205"/>
      <c r="C497" s="205"/>
      <c r="E497" s="138"/>
      <c r="F497" s="71"/>
      <c r="G497" s="70"/>
    </row>
    <row r="498" spans="1:7" s="69" customFormat="1" x14ac:dyDescent="0.35">
      <c r="A498" s="134"/>
      <c r="B498" s="205"/>
      <c r="C498" s="205"/>
      <c r="E498" s="138"/>
      <c r="F498" s="71"/>
      <c r="G498" s="70"/>
    </row>
    <row r="499" spans="1:7" s="69" customFormat="1" x14ac:dyDescent="0.35">
      <c r="A499" s="134"/>
      <c r="B499" s="205"/>
      <c r="C499" s="205"/>
      <c r="E499" s="138"/>
      <c r="F499" s="71"/>
      <c r="G499" s="70"/>
    </row>
    <row r="500" spans="1:7" s="69" customFormat="1" x14ac:dyDescent="0.35">
      <c r="A500" s="134"/>
      <c r="B500" s="205"/>
      <c r="C500" s="205"/>
      <c r="E500" s="138"/>
      <c r="F500" s="71"/>
      <c r="G500" s="70"/>
    </row>
    <row r="501" spans="1:7" s="69" customFormat="1" x14ac:dyDescent="0.35">
      <c r="A501" s="134"/>
      <c r="B501" s="205"/>
      <c r="C501" s="205"/>
      <c r="E501" s="138"/>
      <c r="F501" s="71"/>
      <c r="G501" s="70"/>
    </row>
    <row r="502" spans="1:7" s="69" customFormat="1" x14ac:dyDescent="0.35">
      <c r="A502" s="134"/>
      <c r="B502" s="205"/>
      <c r="C502" s="205"/>
      <c r="E502" s="138"/>
      <c r="F502" s="71"/>
      <c r="G502" s="70"/>
    </row>
    <row r="503" spans="1:7" s="69" customFormat="1" x14ac:dyDescent="0.35">
      <c r="A503" s="134"/>
      <c r="B503" s="205"/>
      <c r="C503" s="205"/>
      <c r="E503" s="138"/>
      <c r="F503" s="71"/>
      <c r="G503" s="70"/>
    </row>
    <row r="504" spans="1:7" s="69" customFormat="1" x14ac:dyDescent="0.35">
      <c r="A504" s="134"/>
      <c r="B504" s="205"/>
      <c r="C504" s="205"/>
      <c r="E504" s="138"/>
      <c r="F504" s="71"/>
      <c r="G504" s="70"/>
    </row>
    <row r="505" spans="1:7" s="69" customFormat="1" x14ac:dyDescent="0.35">
      <c r="A505" s="134"/>
      <c r="B505" s="205"/>
      <c r="C505" s="205"/>
      <c r="E505" s="138"/>
      <c r="F505" s="71"/>
      <c r="G505" s="70"/>
    </row>
    <row r="506" spans="1:7" s="69" customFormat="1" x14ac:dyDescent="0.35">
      <c r="A506" s="134"/>
      <c r="B506" s="205"/>
      <c r="C506" s="205"/>
      <c r="E506" s="138"/>
      <c r="F506" s="71"/>
      <c r="G506" s="70"/>
    </row>
    <row r="507" spans="1:7" s="69" customFormat="1" x14ac:dyDescent="0.35">
      <c r="A507" s="134"/>
      <c r="B507" s="205"/>
      <c r="C507" s="205"/>
      <c r="E507" s="138"/>
      <c r="F507" s="71"/>
      <c r="G507" s="70"/>
    </row>
    <row r="508" spans="1:7" s="69" customFormat="1" x14ac:dyDescent="0.35">
      <c r="A508" s="134"/>
      <c r="B508" s="205"/>
      <c r="C508" s="205"/>
      <c r="E508" s="138"/>
      <c r="F508" s="71"/>
      <c r="G508" s="70"/>
    </row>
    <row r="509" spans="1:7" s="69" customFormat="1" x14ac:dyDescent="0.35">
      <c r="A509" s="134"/>
      <c r="B509" s="205"/>
      <c r="C509" s="205"/>
      <c r="E509" s="138"/>
      <c r="F509" s="71"/>
      <c r="G509" s="70"/>
    </row>
    <row r="510" spans="1:7" s="69" customFormat="1" x14ac:dyDescent="0.35">
      <c r="A510" s="134"/>
      <c r="B510" s="205"/>
      <c r="C510" s="205"/>
      <c r="E510" s="138"/>
      <c r="F510" s="71"/>
      <c r="G510" s="70"/>
    </row>
    <row r="511" spans="1:7" s="69" customFormat="1" x14ac:dyDescent="0.35">
      <c r="A511" s="134"/>
      <c r="B511" s="205"/>
      <c r="C511" s="205"/>
      <c r="E511" s="138"/>
      <c r="F511" s="71"/>
      <c r="G511" s="70"/>
    </row>
    <row r="512" spans="1:7" s="69" customFormat="1" x14ac:dyDescent="0.35">
      <c r="A512" s="134"/>
      <c r="B512" s="205"/>
      <c r="C512" s="205"/>
      <c r="E512" s="138"/>
      <c r="F512" s="71"/>
      <c r="G512" s="70"/>
    </row>
    <row r="513" spans="1:7" s="69" customFormat="1" x14ac:dyDescent="0.35">
      <c r="A513" s="134"/>
      <c r="B513" s="205"/>
      <c r="C513" s="205"/>
      <c r="E513" s="138"/>
      <c r="F513" s="71"/>
      <c r="G513" s="70"/>
    </row>
    <row r="514" spans="1:7" s="69" customFormat="1" x14ac:dyDescent="0.35">
      <c r="A514" s="134"/>
      <c r="B514" s="205"/>
      <c r="C514" s="205"/>
      <c r="E514" s="138"/>
      <c r="F514" s="71"/>
      <c r="G514" s="70"/>
    </row>
    <row r="515" spans="1:7" s="69" customFormat="1" x14ac:dyDescent="0.35">
      <c r="A515" s="134"/>
      <c r="B515" s="205"/>
      <c r="C515" s="205"/>
      <c r="E515" s="138"/>
      <c r="F515" s="71"/>
      <c r="G515" s="70"/>
    </row>
    <row r="516" spans="1:7" s="69" customFormat="1" x14ac:dyDescent="0.35">
      <c r="A516" s="134"/>
      <c r="B516" s="205"/>
      <c r="C516" s="205"/>
      <c r="E516" s="138"/>
      <c r="F516" s="71"/>
      <c r="G516" s="70"/>
    </row>
    <row r="517" spans="1:7" s="69" customFormat="1" x14ac:dyDescent="0.35">
      <c r="A517" s="134"/>
      <c r="B517" s="205"/>
      <c r="C517" s="205"/>
      <c r="E517" s="138"/>
      <c r="F517" s="71"/>
      <c r="G517" s="70"/>
    </row>
    <row r="518" spans="1:7" s="69" customFormat="1" x14ac:dyDescent="0.35">
      <c r="A518" s="134"/>
      <c r="B518" s="205"/>
      <c r="C518" s="205"/>
      <c r="E518" s="138"/>
      <c r="F518" s="71"/>
      <c r="G518" s="70"/>
    </row>
    <row r="519" spans="1:7" s="69" customFormat="1" x14ac:dyDescent="0.35">
      <c r="A519" s="134"/>
      <c r="B519" s="205"/>
      <c r="C519" s="205"/>
      <c r="E519" s="138"/>
      <c r="F519" s="71"/>
      <c r="G519" s="70"/>
    </row>
    <row r="520" spans="1:7" s="69" customFormat="1" x14ac:dyDescent="0.35">
      <c r="A520" s="134"/>
      <c r="B520" s="205"/>
      <c r="C520" s="205"/>
      <c r="E520" s="138"/>
      <c r="F520" s="71"/>
      <c r="G520" s="70"/>
    </row>
    <row r="521" spans="1:7" s="69" customFormat="1" x14ac:dyDescent="0.35">
      <c r="A521" s="134"/>
      <c r="B521" s="205"/>
      <c r="C521" s="205"/>
      <c r="E521" s="138"/>
      <c r="F521" s="71"/>
      <c r="G521" s="70"/>
    </row>
    <row r="522" spans="1:7" s="69" customFormat="1" x14ac:dyDescent="0.35">
      <c r="A522" s="134"/>
      <c r="B522" s="205"/>
      <c r="C522" s="205"/>
      <c r="E522" s="138"/>
      <c r="F522" s="71"/>
      <c r="G522" s="70"/>
    </row>
    <row r="523" spans="1:7" s="69" customFormat="1" x14ac:dyDescent="0.35">
      <c r="A523" s="134"/>
      <c r="B523" s="205"/>
      <c r="C523" s="205"/>
      <c r="E523" s="138"/>
      <c r="F523" s="71"/>
      <c r="G523" s="70"/>
    </row>
    <row r="524" spans="1:7" s="69" customFormat="1" x14ac:dyDescent="0.35">
      <c r="A524" s="134"/>
      <c r="B524" s="205"/>
      <c r="C524" s="205"/>
      <c r="E524" s="138"/>
      <c r="F524" s="71"/>
      <c r="G524" s="70"/>
    </row>
    <row r="525" spans="1:7" s="69" customFormat="1" x14ac:dyDescent="0.35">
      <c r="A525" s="134"/>
      <c r="B525" s="205"/>
      <c r="C525" s="205"/>
      <c r="E525" s="138"/>
      <c r="F525" s="71"/>
      <c r="G525" s="70"/>
    </row>
    <row r="526" spans="1:7" s="69" customFormat="1" x14ac:dyDescent="0.35">
      <c r="A526" s="134"/>
      <c r="B526" s="205"/>
      <c r="C526" s="205"/>
      <c r="E526" s="138"/>
      <c r="F526" s="71"/>
      <c r="G526" s="70"/>
    </row>
    <row r="527" spans="1:7" s="69" customFormat="1" x14ac:dyDescent="0.35">
      <c r="A527" s="134"/>
      <c r="B527" s="205"/>
      <c r="C527" s="205"/>
      <c r="E527" s="138"/>
      <c r="F527" s="71"/>
      <c r="G527" s="70"/>
    </row>
    <row r="528" spans="1:7" s="69" customFormat="1" x14ac:dyDescent="0.35">
      <c r="A528" s="134"/>
      <c r="B528" s="205"/>
      <c r="C528" s="205"/>
      <c r="E528" s="138"/>
      <c r="F528" s="71"/>
      <c r="G528" s="70"/>
    </row>
    <row r="529" spans="1:7" s="69" customFormat="1" x14ac:dyDescent="0.35">
      <c r="A529" s="134"/>
      <c r="B529" s="205"/>
      <c r="C529" s="205"/>
      <c r="E529" s="138"/>
      <c r="F529" s="71"/>
      <c r="G529" s="70"/>
    </row>
    <row r="530" spans="1:7" s="69" customFormat="1" x14ac:dyDescent="0.35">
      <c r="A530" s="134"/>
      <c r="B530" s="205"/>
      <c r="C530" s="205"/>
      <c r="E530" s="138"/>
      <c r="F530" s="71"/>
      <c r="G530" s="70"/>
    </row>
    <row r="531" spans="1:7" s="69" customFormat="1" x14ac:dyDescent="0.35">
      <c r="A531" s="134"/>
      <c r="B531" s="205"/>
      <c r="C531" s="205"/>
      <c r="E531" s="138"/>
      <c r="F531" s="71"/>
      <c r="G531" s="70"/>
    </row>
    <row r="532" spans="1:7" s="69" customFormat="1" x14ac:dyDescent="0.35">
      <c r="A532" s="134"/>
      <c r="B532" s="205"/>
      <c r="C532" s="205"/>
      <c r="E532" s="138"/>
      <c r="F532" s="71"/>
      <c r="G532" s="70"/>
    </row>
    <row r="533" spans="1:7" s="69" customFormat="1" x14ac:dyDescent="0.35">
      <c r="A533" s="134"/>
      <c r="B533" s="205"/>
      <c r="C533" s="205"/>
      <c r="E533" s="138"/>
      <c r="F533" s="71"/>
      <c r="G533" s="70"/>
    </row>
    <row r="534" spans="1:7" s="69" customFormat="1" x14ac:dyDescent="0.35">
      <c r="A534" s="134"/>
      <c r="B534" s="205"/>
      <c r="C534" s="205"/>
      <c r="E534" s="138"/>
      <c r="F534" s="71"/>
      <c r="G534" s="70"/>
    </row>
    <row r="535" spans="1:7" s="69" customFormat="1" x14ac:dyDescent="0.35">
      <c r="A535" s="134"/>
      <c r="B535" s="205"/>
      <c r="C535" s="205"/>
      <c r="E535" s="138"/>
      <c r="F535" s="71"/>
      <c r="G535" s="70"/>
    </row>
    <row r="536" spans="1:7" s="69" customFormat="1" x14ac:dyDescent="0.35">
      <c r="A536" s="134"/>
      <c r="B536" s="205"/>
      <c r="C536" s="205"/>
      <c r="E536" s="138"/>
      <c r="F536" s="71"/>
      <c r="G536" s="70"/>
    </row>
    <row r="537" spans="1:7" s="69" customFormat="1" x14ac:dyDescent="0.35">
      <c r="A537" s="134"/>
      <c r="B537" s="205"/>
      <c r="C537" s="205"/>
      <c r="E537" s="138"/>
      <c r="F537" s="71"/>
      <c r="G537" s="70"/>
    </row>
    <row r="538" spans="1:7" s="69" customFormat="1" x14ac:dyDescent="0.35">
      <c r="A538" s="134"/>
      <c r="B538" s="205"/>
      <c r="C538" s="205"/>
      <c r="E538" s="138"/>
      <c r="F538" s="71"/>
      <c r="G538" s="70"/>
    </row>
    <row r="539" spans="1:7" s="69" customFormat="1" x14ac:dyDescent="0.35">
      <c r="A539" s="134"/>
      <c r="B539" s="205"/>
      <c r="C539" s="205"/>
      <c r="E539" s="138"/>
      <c r="F539" s="71"/>
      <c r="G539" s="70"/>
    </row>
    <row r="540" spans="1:7" s="69" customFormat="1" x14ac:dyDescent="0.35">
      <c r="A540" s="134"/>
      <c r="B540" s="205"/>
      <c r="C540" s="205"/>
      <c r="E540" s="138"/>
      <c r="F540" s="71"/>
      <c r="G540" s="70"/>
    </row>
    <row r="541" spans="1:7" s="69" customFormat="1" x14ac:dyDescent="0.35">
      <c r="A541" s="134"/>
      <c r="B541" s="205"/>
      <c r="C541" s="205"/>
      <c r="E541" s="138"/>
      <c r="F541" s="71"/>
      <c r="G541" s="70"/>
    </row>
    <row r="542" spans="1:7" s="69" customFormat="1" x14ac:dyDescent="0.35">
      <c r="A542" s="134"/>
      <c r="B542" s="205"/>
      <c r="C542" s="205"/>
      <c r="E542" s="138"/>
      <c r="F542" s="71"/>
      <c r="G542" s="70"/>
    </row>
    <row r="543" spans="1:7" s="69" customFormat="1" x14ac:dyDescent="0.35">
      <c r="A543" s="134"/>
      <c r="B543" s="205"/>
      <c r="C543" s="205"/>
      <c r="E543" s="138"/>
      <c r="F543" s="71"/>
      <c r="G543" s="70"/>
    </row>
    <row r="544" spans="1:7" s="69" customFormat="1" x14ac:dyDescent="0.35">
      <c r="A544" s="134"/>
      <c r="B544" s="205"/>
      <c r="C544" s="205"/>
      <c r="E544" s="138"/>
      <c r="F544" s="71"/>
      <c r="G544" s="70"/>
    </row>
    <row r="545" spans="1:7" s="69" customFormat="1" x14ac:dyDescent="0.35">
      <c r="A545" s="134"/>
      <c r="B545" s="205"/>
      <c r="C545" s="205"/>
      <c r="E545" s="138"/>
      <c r="F545" s="71"/>
      <c r="G545" s="70"/>
    </row>
    <row r="546" spans="1:7" s="69" customFormat="1" x14ac:dyDescent="0.35">
      <c r="A546" s="134"/>
      <c r="B546" s="205"/>
      <c r="C546" s="205"/>
      <c r="E546" s="138"/>
      <c r="F546" s="71"/>
      <c r="G546" s="70"/>
    </row>
    <row r="547" spans="1:7" s="69" customFormat="1" x14ac:dyDescent="0.35">
      <c r="A547" s="134"/>
      <c r="B547" s="205"/>
      <c r="C547" s="205"/>
      <c r="E547" s="138"/>
      <c r="F547" s="71"/>
      <c r="G547" s="70"/>
    </row>
    <row r="548" spans="1:7" s="69" customFormat="1" x14ac:dyDescent="0.35">
      <c r="A548" s="134"/>
      <c r="B548" s="205"/>
      <c r="C548" s="205"/>
      <c r="E548" s="138"/>
      <c r="F548" s="71"/>
      <c r="G548" s="70"/>
    </row>
    <row r="549" spans="1:7" s="69" customFormat="1" x14ac:dyDescent="0.35">
      <c r="A549" s="134"/>
      <c r="B549" s="205"/>
      <c r="C549" s="205"/>
      <c r="E549" s="138"/>
      <c r="F549" s="71"/>
      <c r="G549" s="70"/>
    </row>
    <row r="550" spans="1:7" s="69" customFormat="1" x14ac:dyDescent="0.35">
      <c r="A550" s="134"/>
      <c r="B550" s="205"/>
      <c r="C550" s="205"/>
      <c r="E550" s="138"/>
      <c r="F550" s="71"/>
      <c r="G550" s="70"/>
    </row>
    <row r="551" spans="1:7" s="69" customFormat="1" x14ac:dyDescent="0.35">
      <c r="A551" s="134"/>
      <c r="B551" s="205"/>
      <c r="C551" s="205"/>
      <c r="E551" s="138"/>
      <c r="F551" s="71"/>
      <c r="G551" s="70"/>
    </row>
    <row r="552" spans="1:7" s="69" customFormat="1" x14ac:dyDescent="0.35">
      <c r="A552" s="134"/>
      <c r="B552" s="205"/>
      <c r="C552" s="205"/>
      <c r="E552" s="138"/>
      <c r="F552" s="71"/>
      <c r="G552" s="70"/>
    </row>
    <row r="553" spans="1:7" s="69" customFormat="1" x14ac:dyDescent="0.35">
      <c r="A553" s="134"/>
      <c r="B553" s="205"/>
      <c r="C553" s="205"/>
      <c r="E553" s="138"/>
      <c r="F553" s="71"/>
      <c r="G553" s="70"/>
    </row>
    <row r="554" spans="1:7" s="69" customFormat="1" x14ac:dyDescent="0.35">
      <c r="A554" s="134"/>
      <c r="B554" s="205"/>
      <c r="C554" s="205"/>
      <c r="E554" s="138"/>
      <c r="F554" s="71"/>
      <c r="G554" s="70"/>
    </row>
    <row r="555" spans="1:7" s="69" customFormat="1" x14ac:dyDescent="0.35">
      <c r="A555" s="134"/>
      <c r="B555" s="205"/>
      <c r="C555" s="205"/>
      <c r="E555" s="138"/>
      <c r="F555" s="71"/>
      <c r="G555" s="70"/>
    </row>
    <row r="556" spans="1:7" s="69" customFormat="1" x14ac:dyDescent="0.35">
      <c r="A556" s="134"/>
      <c r="B556" s="205"/>
      <c r="C556" s="205"/>
      <c r="E556" s="138"/>
      <c r="F556" s="71"/>
      <c r="G556" s="70"/>
    </row>
    <row r="557" spans="1:7" s="69" customFormat="1" x14ac:dyDescent="0.35">
      <c r="A557" s="134"/>
      <c r="B557" s="205"/>
      <c r="C557" s="205"/>
      <c r="E557" s="138"/>
      <c r="F557" s="71"/>
      <c r="G557" s="70"/>
    </row>
    <row r="558" spans="1:7" s="69" customFormat="1" x14ac:dyDescent="0.35">
      <c r="A558" s="134"/>
      <c r="B558" s="205"/>
      <c r="C558" s="205"/>
      <c r="E558" s="138"/>
      <c r="F558" s="71"/>
      <c r="G558" s="70"/>
    </row>
    <row r="559" spans="1:7" s="69" customFormat="1" x14ac:dyDescent="0.35">
      <c r="A559" s="134"/>
      <c r="B559" s="205"/>
      <c r="C559" s="205"/>
      <c r="E559" s="138"/>
      <c r="F559" s="71"/>
      <c r="G559" s="70"/>
    </row>
    <row r="560" spans="1:7" s="69" customFormat="1" x14ac:dyDescent="0.35">
      <c r="A560" s="134"/>
      <c r="B560" s="205"/>
      <c r="C560" s="205"/>
      <c r="E560" s="138"/>
      <c r="F560" s="71"/>
      <c r="G560" s="70"/>
    </row>
    <row r="561" spans="1:7" s="69" customFormat="1" x14ac:dyDescent="0.35">
      <c r="A561" s="134"/>
      <c r="B561" s="205"/>
      <c r="C561" s="205"/>
      <c r="E561" s="138"/>
      <c r="F561" s="71"/>
      <c r="G561" s="70"/>
    </row>
    <row r="562" spans="1:7" s="69" customFormat="1" x14ac:dyDescent="0.35">
      <c r="A562" s="134"/>
      <c r="B562" s="205"/>
      <c r="C562" s="205"/>
      <c r="E562" s="138"/>
      <c r="F562" s="71"/>
      <c r="G562" s="70"/>
    </row>
    <row r="563" spans="1:7" s="69" customFormat="1" x14ac:dyDescent="0.35">
      <c r="A563" s="134"/>
      <c r="B563" s="205"/>
      <c r="C563" s="205"/>
      <c r="E563" s="138"/>
      <c r="F563" s="71"/>
      <c r="G563" s="70"/>
    </row>
    <row r="564" spans="1:7" s="69" customFormat="1" x14ac:dyDescent="0.35">
      <c r="A564" s="134"/>
      <c r="B564" s="205"/>
      <c r="C564" s="205"/>
      <c r="E564" s="138"/>
      <c r="F564" s="71"/>
      <c r="G564" s="70"/>
    </row>
    <row r="565" spans="1:7" s="69" customFormat="1" x14ac:dyDescent="0.35">
      <c r="A565" s="134"/>
      <c r="B565" s="205"/>
      <c r="C565" s="205"/>
      <c r="E565" s="138"/>
      <c r="F565" s="71"/>
      <c r="G565" s="70"/>
    </row>
    <row r="566" spans="1:7" s="69" customFormat="1" x14ac:dyDescent="0.35">
      <c r="A566" s="134"/>
      <c r="B566" s="205"/>
      <c r="C566" s="205"/>
      <c r="E566" s="138"/>
      <c r="F566" s="71"/>
      <c r="G566" s="70"/>
    </row>
    <row r="567" spans="1:7" s="69" customFormat="1" x14ac:dyDescent="0.35">
      <c r="A567" s="134"/>
      <c r="B567" s="205"/>
      <c r="C567" s="205"/>
      <c r="E567" s="138"/>
      <c r="F567" s="71"/>
      <c r="G567" s="70"/>
    </row>
    <row r="568" spans="1:7" s="69" customFormat="1" x14ac:dyDescent="0.35">
      <c r="A568" s="134"/>
      <c r="B568" s="205"/>
      <c r="C568" s="205"/>
      <c r="E568" s="138"/>
      <c r="F568" s="71"/>
      <c r="G568" s="70"/>
    </row>
    <row r="569" spans="1:7" s="69" customFormat="1" x14ac:dyDescent="0.35">
      <c r="A569" s="134"/>
      <c r="B569" s="205"/>
      <c r="C569" s="205"/>
      <c r="E569" s="138"/>
      <c r="F569" s="71"/>
      <c r="G569" s="70"/>
    </row>
    <row r="570" spans="1:7" s="69" customFormat="1" x14ac:dyDescent="0.35">
      <c r="A570" s="134"/>
      <c r="B570" s="205"/>
      <c r="C570" s="205"/>
      <c r="E570" s="138"/>
      <c r="F570" s="71"/>
      <c r="G570" s="70"/>
    </row>
    <row r="571" spans="1:7" s="69" customFormat="1" x14ac:dyDescent="0.35">
      <c r="A571" s="134"/>
      <c r="B571" s="205"/>
      <c r="C571" s="205"/>
      <c r="E571" s="138"/>
      <c r="F571" s="71"/>
      <c r="G571" s="70"/>
    </row>
    <row r="572" spans="1:7" s="69" customFormat="1" x14ac:dyDescent="0.35">
      <c r="A572" s="134"/>
      <c r="B572" s="205"/>
      <c r="C572" s="205"/>
      <c r="E572" s="138"/>
      <c r="F572" s="71"/>
      <c r="G572" s="70"/>
    </row>
    <row r="573" spans="1:7" s="69" customFormat="1" x14ac:dyDescent="0.35">
      <c r="A573" s="134"/>
      <c r="B573" s="205"/>
      <c r="C573" s="205"/>
      <c r="E573" s="138"/>
      <c r="F573" s="71"/>
      <c r="G573" s="70"/>
    </row>
    <row r="574" spans="1:7" s="69" customFormat="1" x14ac:dyDescent="0.35">
      <c r="A574" s="134"/>
      <c r="B574" s="205"/>
      <c r="C574" s="205"/>
      <c r="E574" s="138"/>
      <c r="F574" s="71"/>
      <c r="G574" s="70"/>
    </row>
    <row r="575" spans="1:7" s="69" customFormat="1" x14ac:dyDescent="0.35">
      <c r="A575" s="134"/>
      <c r="B575" s="205"/>
      <c r="C575" s="205"/>
      <c r="E575" s="138"/>
      <c r="F575" s="71"/>
      <c r="G575" s="70"/>
    </row>
    <row r="576" spans="1:7" s="69" customFormat="1" x14ac:dyDescent="0.35">
      <c r="A576" s="134"/>
      <c r="B576" s="205"/>
      <c r="C576" s="205"/>
      <c r="E576" s="138"/>
      <c r="F576" s="71"/>
      <c r="G576" s="70"/>
    </row>
    <row r="577" spans="1:7" s="69" customFormat="1" x14ac:dyDescent="0.35">
      <c r="A577" s="134"/>
      <c r="B577" s="205"/>
      <c r="C577" s="205"/>
      <c r="E577" s="138"/>
      <c r="F577" s="71"/>
      <c r="G577" s="70"/>
    </row>
    <row r="578" spans="1:7" s="69" customFormat="1" x14ac:dyDescent="0.35">
      <c r="A578" s="134"/>
      <c r="B578" s="205"/>
      <c r="C578" s="205"/>
      <c r="E578" s="138"/>
      <c r="F578" s="71"/>
      <c r="G578" s="70"/>
    </row>
    <row r="579" spans="1:7" s="69" customFormat="1" x14ac:dyDescent="0.35">
      <c r="A579" s="134"/>
      <c r="B579" s="205"/>
      <c r="C579" s="205"/>
      <c r="E579" s="138"/>
      <c r="F579" s="71"/>
      <c r="G579" s="70"/>
    </row>
    <row r="580" spans="1:7" s="69" customFormat="1" x14ac:dyDescent="0.35">
      <c r="A580" s="134"/>
      <c r="B580" s="205"/>
      <c r="C580" s="205"/>
      <c r="E580" s="138"/>
      <c r="F580" s="71"/>
      <c r="G580" s="70"/>
    </row>
    <row r="581" spans="1:7" s="69" customFormat="1" x14ac:dyDescent="0.35">
      <c r="A581" s="134"/>
      <c r="B581" s="205"/>
      <c r="C581" s="205"/>
      <c r="E581" s="138"/>
      <c r="F581" s="71"/>
      <c r="G581" s="70"/>
    </row>
    <row r="582" spans="1:7" s="69" customFormat="1" x14ac:dyDescent="0.35">
      <c r="A582" s="134"/>
      <c r="B582" s="205"/>
      <c r="C582" s="205"/>
      <c r="E582" s="138"/>
      <c r="F582" s="71"/>
      <c r="G582" s="70"/>
    </row>
    <row r="583" spans="1:7" s="69" customFormat="1" x14ac:dyDescent="0.35">
      <c r="A583" s="134"/>
      <c r="B583" s="205"/>
      <c r="C583" s="205"/>
      <c r="E583" s="138"/>
      <c r="F583" s="71"/>
      <c r="G583" s="70"/>
    </row>
    <row r="584" spans="1:7" s="69" customFormat="1" x14ac:dyDescent="0.35">
      <c r="A584" s="134"/>
      <c r="B584" s="205"/>
      <c r="C584" s="205"/>
      <c r="E584" s="138"/>
      <c r="F584" s="71"/>
      <c r="G584" s="70"/>
    </row>
    <row r="585" spans="1:7" s="69" customFormat="1" x14ac:dyDescent="0.35">
      <c r="A585" s="134"/>
      <c r="B585" s="205"/>
      <c r="C585" s="205"/>
      <c r="E585" s="138"/>
      <c r="F585" s="71"/>
      <c r="G585" s="70"/>
    </row>
    <row r="586" spans="1:7" s="69" customFormat="1" x14ac:dyDescent="0.35">
      <c r="A586" s="134"/>
      <c r="B586" s="205"/>
      <c r="C586" s="205"/>
      <c r="E586" s="138"/>
      <c r="F586" s="71"/>
      <c r="G586" s="70"/>
    </row>
    <row r="587" spans="1:7" s="69" customFormat="1" x14ac:dyDescent="0.35">
      <c r="A587" s="134"/>
      <c r="B587" s="205"/>
      <c r="C587" s="205"/>
      <c r="E587" s="138"/>
      <c r="F587" s="71"/>
      <c r="G587" s="70"/>
    </row>
    <row r="588" spans="1:7" s="69" customFormat="1" x14ac:dyDescent="0.35">
      <c r="A588" s="134"/>
      <c r="B588" s="205"/>
      <c r="C588" s="205"/>
      <c r="E588" s="138"/>
      <c r="F588" s="71"/>
      <c r="G588" s="70"/>
    </row>
    <row r="589" spans="1:7" s="69" customFormat="1" x14ac:dyDescent="0.35">
      <c r="A589" s="134"/>
      <c r="B589" s="205"/>
      <c r="C589" s="205"/>
      <c r="E589" s="138"/>
      <c r="F589" s="71"/>
      <c r="G589" s="70"/>
    </row>
    <row r="590" spans="1:7" s="69" customFormat="1" x14ac:dyDescent="0.35">
      <c r="A590" s="134"/>
      <c r="B590" s="205"/>
      <c r="C590" s="205"/>
      <c r="E590" s="138"/>
      <c r="F590" s="71"/>
      <c r="G590" s="70"/>
    </row>
    <row r="591" spans="1:7" s="69" customFormat="1" x14ac:dyDescent="0.35">
      <c r="A591" s="134"/>
      <c r="B591" s="205"/>
      <c r="C591" s="205"/>
      <c r="E591" s="138"/>
      <c r="F591" s="71"/>
      <c r="G591" s="70"/>
    </row>
    <row r="592" spans="1:7" s="69" customFormat="1" x14ac:dyDescent="0.35">
      <c r="A592" s="134"/>
      <c r="B592" s="205"/>
      <c r="C592" s="205"/>
      <c r="E592" s="138"/>
      <c r="F592" s="71"/>
      <c r="G592" s="70"/>
    </row>
    <row r="593" spans="1:7" s="69" customFormat="1" x14ac:dyDescent="0.35">
      <c r="A593" s="134"/>
      <c r="B593" s="205"/>
      <c r="C593" s="205"/>
      <c r="E593" s="138"/>
      <c r="F593" s="71"/>
      <c r="G593" s="70"/>
    </row>
    <row r="594" spans="1:7" s="69" customFormat="1" x14ac:dyDescent="0.35">
      <c r="A594" s="134"/>
      <c r="B594" s="205"/>
      <c r="C594" s="205"/>
      <c r="E594" s="138"/>
      <c r="F594" s="71"/>
      <c r="G594" s="70"/>
    </row>
    <row r="595" spans="1:7" s="69" customFormat="1" x14ac:dyDescent="0.35">
      <c r="A595" s="134"/>
      <c r="B595" s="205"/>
      <c r="C595" s="205"/>
      <c r="E595" s="138"/>
      <c r="F595" s="71"/>
      <c r="G595" s="70"/>
    </row>
    <row r="596" spans="1:7" s="69" customFormat="1" x14ac:dyDescent="0.35">
      <c r="A596" s="134"/>
      <c r="B596" s="205"/>
      <c r="C596" s="205"/>
      <c r="E596" s="138"/>
      <c r="F596" s="71"/>
      <c r="G596" s="70"/>
    </row>
    <row r="597" spans="1:7" s="69" customFormat="1" x14ac:dyDescent="0.35">
      <c r="A597" s="134"/>
      <c r="B597" s="205"/>
      <c r="C597" s="205"/>
      <c r="E597" s="138"/>
      <c r="F597" s="71"/>
      <c r="G597" s="70"/>
    </row>
    <row r="598" spans="1:7" s="69" customFormat="1" x14ac:dyDescent="0.35">
      <c r="A598" s="134"/>
      <c r="B598" s="205"/>
      <c r="C598" s="205"/>
      <c r="E598" s="138"/>
      <c r="F598" s="71"/>
      <c r="G598" s="70"/>
    </row>
    <row r="599" spans="1:7" s="69" customFormat="1" x14ac:dyDescent="0.35">
      <c r="A599" s="134"/>
      <c r="B599" s="205"/>
      <c r="C599" s="205"/>
      <c r="E599" s="138"/>
      <c r="F599" s="71"/>
      <c r="G599" s="70"/>
    </row>
    <row r="600" spans="1:7" s="69" customFormat="1" x14ac:dyDescent="0.35">
      <c r="A600" s="134"/>
      <c r="B600" s="205"/>
      <c r="C600" s="205"/>
      <c r="E600" s="138"/>
      <c r="F600" s="71"/>
      <c r="G600" s="70"/>
    </row>
    <row r="601" spans="1:7" s="69" customFormat="1" x14ac:dyDescent="0.35">
      <c r="A601" s="134"/>
      <c r="B601" s="205"/>
      <c r="C601" s="205"/>
      <c r="E601" s="138"/>
      <c r="F601" s="71"/>
      <c r="G601" s="70"/>
    </row>
    <row r="602" spans="1:7" s="69" customFormat="1" x14ac:dyDescent="0.35">
      <c r="A602" s="134"/>
      <c r="B602" s="205"/>
      <c r="C602" s="205"/>
      <c r="E602" s="138"/>
      <c r="F602" s="71"/>
      <c r="G602" s="70"/>
    </row>
    <row r="603" spans="1:7" s="69" customFormat="1" x14ac:dyDescent="0.35">
      <c r="A603" s="134"/>
      <c r="B603" s="205"/>
      <c r="C603" s="205"/>
      <c r="E603" s="138"/>
      <c r="F603" s="71"/>
      <c r="G603" s="70"/>
    </row>
    <row r="604" spans="1:7" s="69" customFormat="1" x14ac:dyDescent="0.35">
      <c r="A604" s="134"/>
      <c r="B604" s="205"/>
      <c r="C604" s="205"/>
      <c r="E604" s="138"/>
      <c r="F604" s="71"/>
      <c r="G604" s="70"/>
    </row>
    <row r="605" spans="1:7" s="69" customFormat="1" x14ac:dyDescent="0.35">
      <c r="A605" s="134"/>
      <c r="B605" s="205"/>
      <c r="C605" s="205"/>
      <c r="E605" s="138"/>
      <c r="F605" s="71"/>
      <c r="G605" s="70"/>
    </row>
    <row r="606" spans="1:7" s="69" customFormat="1" x14ac:dyDescent="0.35">
      <c r="A606" s="134"/>
      <c r="B606" s="205"/>
      <c r="C606" s="205"/>
      <c r="E606" s="138"/>
      <c r="F606" s="71"/>
      <c r="G606" s="70"/>
    </row>
    <row r="607" spans="1:7" s="69" customFormat="1" x14ac:dyDescent="0.35">
      <c r="A607" s="134"/>
      <c r="B607" s="205"/>
      <c r="C607" s="205"/>
      <c r="E607" s="138"/>
      <c r="F607" s="71"/>
      <c r="G607" s="70"/>
    </row>
    <row r="608" spans="1:7" s="69" customFormat="1" x14ac:dyDescent="0.35">
      <c r="A608" s="134"/>
      <c r="B608" s="205"/>
      <c r="C608" s="205"/>
      <c r="E608" s="138"/>
      <c r="F608" s="71"/>
      <c r="G608" s="70"/>
    </row>
    <row r="609" spans="1:7" s="69" customFormat="1" x14ac:dyDescent="0.35">
      <c r="A609" s="134"/>
      <c r="B609" s="205"/>
      <c r="C609" s="205"/>
      <c r="E609" s="138"/>
      <c r="F609" s="71"/>
      <c r="G609" s="70"/>
    </row>
    <row r="610" spans="1:7" s="69" customFormat="1" x14ac:dyDescent="0.35">
      <c r="A610" s="134"/>
      <c r="B610" s="205"/>
      <c r="C610" s="205"/>
      <c r="E610" s="138"/>
      <c r="F610" s="71"/>
      <c r="G610" s="70"/>
    </row>
    <row r="611" spans="1:7" s="69" customFormat="1" x14ac:dyDescent="0.35">
      <c r="A611" s="134"/>
      <c r="B611" s="205"/>
      <c r="C611" s="205"/>
      <c r="E611" s="138"/>
      <c r="F611" s="71"/>
      <c r="G611" s="70"/>
    </row>
    <row r="612" spans="1:7" s="69" customFormat="1" x14ac:dyDescent="0.35">
      <c r="A612" s="134"/>
      <c r="B612" s="205"/>
      <c r="C612" s="205"/>
      <c r="E612" s="138"/>
      <c r="F612" s="71"/>
      <c r="G612" s="70"/>
    </row>
    <row r="613" spans="1:7" s="69" customFormat="1" x14ac:dyDescent="0.35">
      <c r="A613" s="134"/>
      <c r="B613" s="205"/>
      <c r="C613" s="205"/>
      <c r="E613" s="138"/>
      <c r="F613" s="71"/>
      <c r="G613" s="70"/>
    </row>
    <row r="614" spans="1:7" s="69" customFormat="1" x14ac:dyDescent="0.35">
      <c r="A614" s="134"/>
      <c r="B614" s="205"/>
      <c r="C614" s="205"/>
      <c r="E614" s="138"/>
      <c r="F614" s="71"/>
      <c r="G614" s="70"/>
    </row>
    <row r="615" spans="1:7" s="69" customFormat="1" x14ac:dyDescent="0.35">
      <c r="A615" s="134"/>
      <c r="B615" s="205"/>
      <c r="C615" s="205"/>
      <c r="E615" s="138"/>
      <c r="F615" s="71"/>
      <c r="G615" s="70"/>
    </row>
    <row r="616" spans="1:7" s="69" customFormat="1" x14ac:dyDescent="0.35">
      <c r="A616" s="134"/>
      <c r="B616" s="205"/>
      <c r="C616" s="205"/>
      <c r="E616" s="138"/>
      <c r="F616" s="71"/>
      <c r="G616" s="70"/>
    </row>
    <row r="617" spans="1:7" s="69" customFormat="1" x14ac:dyDescent="0.35">
      <c r="A617" s="134"/>
      <c r="B617" s="205"/>
      <c r="C617" s="205"/>
      <c r="E617" s="138"/>
      <c r="F617" s="71"/>
      <c r="G617" s="70"/>
    </row>
    <row r="618" spans="1:7" s="69" customFormat="1" x14ac:dyDescent="0.35">
      <c r="A618" s="134"/>
      <c r="B618" s="205"/>
      <c r="C618" s="205"/>
      <c r="E618" s="138"/>
      <c r="F618" s="71"/>
      <c r="G618" s="70"/>
    </row>
    <row r="619" spans="1:7" s="69" customFormat="1" x14ac:dyDescent="0.35">
      <c r="A619" s="134"/>
      <c r="B619" s="205"/>
      <c r="C619" s="205"/>
      <c r="E619" s="138"/>
      <c r="F619" s="71"/>
      <c r="G619" s="70"/>
    </row>
    <row r="620" spans="1:7" s="69" customFormat="1" x14ac:dyDescent="0.35">
      <c r="A620" s="134"/>
      <c r="B620" s="205"/>
      <c r="C620" s="205"/>
      <c r="E620" s="138"/>
      <c r="F620" s="71"/>
      <c r="G620" s="70"/>
    </row>
    <row r="621" spans="1:7" s="69" customFormat="1" x14ac:dyDescent="0.35">
      <c r="A621" s="134"/>
      <c r="B621" s="205"/>
      <c r="C621" s="205"/>
      <c r="E621" s="138"/>
      <c r="F621" s="71"/>
      <c r="G621" s="70"/>
    </row>
    <row r="622" spans="1:7" s="69" customFormat="1" x14ac:dyDescent="0.35">
      <c r="A622" s="134"/>
      <c r="B622" s="205"/>
      <c r="C622" s="205"/>
      <c r="E622" s="138"/>
      <c r="F622" s="71"/>
      <c r="G622" s="70"/>
    </row>
    <row r="623" spans="1:7" s="69" customFormat="1" x14ac:dyDescent="0.35">
      <c r="A623" s="134"/>
      <c r="B623" s="205"/>
      <c r="C623" s="205"/>
      <c r="E623" s="138"/>
      <c r="F623" s="71"/>
      <c r="G623" s="70"/>
    </row>
    <row r="624" spans="1:7" s="69" customFormat="1" x14ac:dyDescent="0.35">
      <c r="A624" s="134"/>
      <c r="B624" s="205"/>
      <c r="C624" s="205"/>
      <c r="E624" s="138"/>
      <c r="F624" s="71"/>
      <c r="G624" s="70"/>
    </row>
    <row r="625" spans="1:7" s="69" customFormat="1" x14ac:dyDescent="0.35">
      <c r="A625" s="134"/>
      <c r="B625" s="205"/>
      <c r="C625" s="205"/>
      <c r="E625" s="138"/>
      <c r="F625" s="71"/>
      <c r="G625" s="70"/>
    </row>
    <row r="626" spans="1:7" s="69" customFormat="1" x14ac:dyDescent="0.35">
      <c r="A626" s="134"/>
      <c r="B626" s="205"/>
      <c r="C626" s="205"/>
      <c r="E626" s="138"/>
      <c r="F626" s="71"/>
      <c r="G626" s="70"/>
    </row>
    <row r="627" spans="1:7" s="69" customFormat="1" x14ac:dyDescent="0.35">
      <c r="A627" s="134"/>
      <c r="B627" s="205"/>
      <c r="C627" s="205"/>
      <c r="E627" s="138"/>
      <c r="F627" s="71"/>
      <c r="G627" s="70"/>
    </row>
    <row r="628" spans="1:7" s="69" customFormat="1" x14ac:dyDescent="0.35">
      <c r="A628" s="134"/>
      <c r="B628" s="205"/>
      <c r="C628" s="205"/>
      <c r="E628" s="138"/>
      <c r="F628" s="71"/>
      <c r="G628" s="70"/>
    </row>
    <row r="629" spans="1:7" s="69" customFormat="1" x14ac:dyDescent="0.35">
      <c r="A629" s="134"/>
      <c r="B629" s="205"/>
      <c r="C629" s="205"/>
      <c r="E629" s="138"/>
      <c r="F629" s="71"/>
      <c r="G629" s="70"/>
    </row>
    <row r="630" spans="1:7" s="69" customFormat="1" x14ac:dyDescent="0.35">
      <c r="A630" s="134"/>
      <c r="B630" s="205"/>
      <c r="C630" s="205"/>
      <c r="E630" s="138"/>
      <c r="F630" s="71"/>
      <c r="G630" s="70"/>
    </row>
    <row r="631" spans="1:7" s="69" customFormat="1" x14ac:dyDescent="0.35">
      <c r="A631" s="134"/>
      <c r="B631" s="205"/>
      <c r="C631" s="205"/>
      <c r="E631" s="138"/>
      <c r="F631" s="71"/>
      <c r="G631" s="70"/>
    </row>
    <row r="632" spans="1:7" s="69" customFormat="1" x14ac:dyDescent="0.35">
      <c r="A632" s="134"/>
      <c r="B632" s="205"/>
      <c r="C632" s="205"/>
      <c r="E632" s="138"/>
      <c r="F632" s="71"/>
      <c r="G632" s="70"/>
    </row>
    <row r="633" spans="1:7" s="69" customFormat="1" x14ac:dyDescent="0.35">
      <c r="A633" s="134"/>
      <c r="B633" s="205"/>
      <c r="C633" s="205"/>
      <c r="E633" s="138"/>
      <c r="F633" s="71"/>
      <c r="G633" s="70"/>
    </row>
    <row r="634" spans="1:7" s="69" customFormat="1" x14ac:dyDescent="0.35">
      <c r="A634" s="134"/>
      <c r="B634" s="205"/>
      <c r="C634" s="205"/>
      <c r="E634" s="138"/>
      <c r="F634" s="71"/>
      <c r="G634" s="70"/>
    </row>
    <row r="635" spans="1:7" s="69" customFormat="1" x14ac:dyDescent="0.35">
      <c r="A635" s="134"/>
      <c r="B635" s="205"/>
      <c r="C635" s="205"/>
      <c r="E635" s="138"/>
      <c r="F635" s="71"/>
      <c r="G635" s="70"/>
    </row>
    <row r="636" spans="1:7" s="69" customFormat="1" x14ac:dyDescent="0.35">
      <c r="A636" s="134"/>
      <c r="B636" s="205"/>
      <c r="C636" s="205"/>
      <c r="E636" s="138"/>
      <c r="F636" s="71"/>
      <c r="G636" s="70"/>
    </row>
    <row r="637" spans="1:7" s="69" customFormat="1" x14ac:dyDescent="0.35">
      <c r="A637" s="134"/>
      <c r="B637" s="205"/>
      <c r="C637" s="205"/>
      <c r="E637" s="138"/>
      <c r="F637" s="71"/>
      <c r="G637" s="70"/>
    </row>
    <row r="638" spans="1:7" s="69" customFormat="1" x14ac:dyDescent="0.35">
      <c r="A638" s="134"/>
      <c r="B638" s="205"/>
      <c r="C638" s="205"/>
      <c r="E638" s="138"/>
      <c r="F638" s="71"/>
      <c r="G638" s="70"/>
    </row>
    <row r="639" spans="1:7" s="69" customFormat="1" x14ac:dyDescent="0.35">
      <c r="A639" s="134"/>
      <c r="B639" s="205"/>
      <c r="C639" s="205"/>
      <c r="E639" s="138"/>
      <c r="F639" s="71"/>
      <c r="G639" s="70"/>
    </row>
    <row r="640" spans="1:7" s="69" customFormat="1" x14ac:dyDescent="0.35">
      <c r="A640" s="134"/>
      <c r="B640" s="205"/>
      <c r="C640" s="205"/>
      <c r="E640" s="138"/>
      <c r="F640" s="71"/>
      <c r="G640" s="70"/>
    </row>
    <row r="641" spans="1:7" s="69" customFormat="1" x14ac:dyDescent="0.35">
      <c r="A641" s="134"/>
      <c r="B641" s="205"/>
      <c r="C641" s="205"/>
      <c r="E641" s="138"/>
      <c r="F641" s="71"/>
      <c r="G641" s="70"/>
    </row>
    <row r="642" spans="1:7" s="69" customFormat="1" x14ac:dyDescent="0.35">
      <c r="A642" s="134"/>
      <c r="B642" s="205"/>
      <c r="C642" s="205"/>
      <c r="E642" s="138"/>
      <c r="F642" s="71"/>
      <c r="G642" s="70"/>
    </row>
    <row r="643" spans="1:7" s="69" customFormat="1" x14ac:dyDescent="0.35">
      <c r="A643" s="134"/>
      <c r="B643" s="205"/>
      <c r="C643" s="205"/>
      <c r="E643" s="138"/>
      <c r="F643" s="71"/>
      <c r="G643" s="70"/>
    </row>
    <row r="644" spans="1:7" s="69" customFormat="1" x14ac:dyDescent="0.35">
      <c r="A644" s="134"/>
      <c r="B644" s="205"/>
      <c r="C644" s="205"/>
      <c r="E644" s="138"/>
      <c r="F644" s="71"/>
      <c r="G644" s="70"/>
    </row>
    <row r="645" spans="1:7" s="69" customFormat="1" x14ac:dyDescent="0.35">
      <c r="A645" s="134"/>
      <c r="B645" s="205"/>
      <c r="C645" s="205"/>
      <c r="E645" s="138"/>
      <c r="F645" s="71"/>
      <c r="G645" s="70"/>
    </row>
    <row r="646" spans="1:7" s="69" customFormat="1" x14ac:dyDescent="0.35">
      <c r="A646" s="134"/>
      <c r="B646" s="205"/>
      <c r="C646" s="205"/>
      <c r="E646" s="138"/>
      <c r="F646" s="71"/>
      <c r="G646" s="70"/>
    </row>
    <row r="647" spans="1:7" s="69" customFormat="1" x14ac:dyDescent="0.35">
      <c r="A647" s="134"/>
      <c r="B647" s="205"/>
      <c r="C647" s="205"/>
      <c r="E647" s="138"/>
      <c r="F647" s="71"/>
      <c r="G647" s="70"/>
    </row>
    <row r="648" spans="1:7" s="69" customFormat="1" x14ac:dyDescent="0.35">
      <c r="A648" s="134"/>
      <c r="B648" s="205"/>
      <c r="C648" s="205"/>
      <c r="E648" s="138"/>
      <c r="F648" s="71"/>
      <c r="G648" s="70"/>
    </row>
    <row r="649" spans="1:7" s="69" customFormat="1" x14ac:dyDescent="0.35">
      <c r="A649" s="134"/>
      <c r="B649" s="205"/>
      <c r="C649" s="205"/>
      <c r="E649" s="138"/>
      <c r="F649" s="71"/>
      <c r="G649" s="70"/>
    </row>
    <row r="650" spans="1:7" s="69" customFormat="1" x14ac:dyDescent="0.35">
      <c r="A650" s="134"/>
      <c r="B650" s="205"/>
      <c r="C650" s="205"/>
      <c r="E650" s="138"/>
      <c r="F650" s="71"/>
      <c r="G650" s="70"/>
    </row>
    <row r="651" spans="1:7" s="69" customFormat="1" x14ac:dyDescent="0.35">
      <c r="A651" s="134"/>
      <c r="B651" s="205"/>
      <c r="C651" s="205"/>
      <c r="E651" s="138"/>
      <c r="F651" s="71"/>
      <c r="G651" s="70"/>
    </row>
    <row r="652" spans="1:7" s="69" customFormat="1" x14ac:dyDescent="0.35">
      <c r="A652" s="134"/>
      <c r="B652" s="205"/>
      <c r="C652" s="205"/>
      <c r="E652" s="138"/>
      <c r="F652" s="71"/>
      <c r="G652" s="70"/>
    </row>
    <row r="653" spans="1:7" s="69" customFormat="1" x14ac:dyDescent="0.35">
      <c r="A653" s="134"/>
      <c r="B653" s="205"/>
      <c r="C653" s="205"/>
      <c r="E653" s="138"/>
      <c r="F653" s="71"/>
      <c r="G653" s="70"/>
    </row>
    <row r="654" spans="1:7" s="69" customFormat="1" x14ac:dyDescent="0.35">
      <c r="A654" s="134"/>
      <c r="B654" s="205"/>
      <c r="C654" s="205"/>
      <c r="E654" s="138"/>
      <c r="F654" s="71"/>
      <c r="G654" s="70"/>
    </row>
    <row r="655" spans="1:7" s="69" customFormat="1" x14ac:dyDescent="0.35">
      <c r="A655" s="134"/>
      <c r="B655" s="205"/>
      <c r="C655" s="205"/>
      <c r="E655" s="138"/>
      <c r="F655" s="71"/>
      <c r="G655" s="70"/>
    </row>
    <row r="656" spans="1:7" s="69" customFormat="1" x14ac:dyDescent="0.35">
      <c r="A656" s="134"/>
      <c r="B656" s="205"/>
      <c r="C656" s="205"/>
      <c r="E656" s="138"/>
      <c r="F656" s="71"/>
      <c r="G656" s="70"/>
    </row>
    <row r="657" spans="1:7" s="69" customFormat="1" x14ac:dyDescent="0.35">
      <c r="A657" s="134"/>
      <c r="B657" s="205"/>
      <c r="C657" s="205"/>
      <c r="E657" s="138"/>
      <c r="F657" s="71"/>
      <c r="G657" s="70"/>
    </row>
    <row r="658" spans="1:7" s="69" customFormat="1" x14ac:dyDescent="0.35">
      <c r="A658" s="134"/>
      <c r="B658" s="205"/>
      <c r="C658" s="205"/>
      <c r="E658" s="138"/>
      <c r="F658" s="71"/>
      <c r="G658" s="70"/>
    </row>
    <row r="659" spans="1:7" s="69" customFormat="1" x14ac:dyDescent="0.35">
      <c r="A659" s="134"/>
      <c r="B659" s="205"/>
      <c r="C659" s="205"/>
      <c r="E659" s="138"/>
      <c r="F659" s="71"/>
      <c r="G659" s="70"/>
    </row>
    <row r="660" spans="1:7" s="69" customFormat="1" x14ac:dyDescent="0.35">
      <c r="A660" s="134"/>
      <c r="B660" s="205"/>
      <c r="C660" s="205"/>
      <c r="E660" s="138"/>
      <c r="F660" s="71"/>
      <c r="G660" s="70"/>
    </row>
    <row r="661" spans="1:7" s="69" customFormat="1" x14ac:dyDescent="0.35">
      <c r="A661" s="134"/>
      <c r="B661" s="205"/>
      <c r="C661" s="205"/>
      <c r="E661" s="138"/>
      <c r="F661" s="71"/>
      <c r="G661" s="70"/>
    </row>
    <row r="662" spans="1:7" s="69" customFormat="1" x14ac:dyDescent="0.35">
      <c r="A662" s="134"/>
      <c r="B662" s="205"/>
      <c r="C662" s="205"/>
      <c r="E662" s="138"/>
      <c r="F662" s="71"/>
      <c r="G662" s="70"/>
    </row>
    <row r="663" spans="1:7" s="69" customFormat="1" x14ac:dyDescent="0.35">
      <c r="A663" s="134"/>
      <c r="B663" s="205"/>
      <c r="C663" s="205"/>
      <c r="E663" s="138"/>
      <c r="F663" s="71"/>
      <c r="G663" s="70"/>
    </row>
    <row r="664" spans="1:7" s="69" customFormat="1" x14ac:dyDescent="0.35">
      <c r="A664" s="134"/>
      <c r="B664" s="205"/>
      <c r="C664" s="205"/>
      <c r="E664" s="138"/>
      <c r="F664" s="71"/>
      <c r="G664" s="70"/>
    </row>
    <row r="665" spans="1:7" s="69" customFormat="1" x14ac:dyDescent="0.35">
      <c r="A665" s="134"/>
      <c r="B665" s="205"/>
      <c r="C665" s="205"/>
      <c r="E665" s="138"/>
      <c r="F665" s="71"/>
      <c r="G665" s="70"/>
    </row>
    <row r="666" spans="1:7" s="69" customFormat="1" x14ac:dyDescent="0.35">
      <c r="A666" s="134"/>
      <c r="B666" s="205"/>
      <c r="C666" s="205"/>
      <c r="E666" s="138"/>
      <c r="F666" s="71"/>
      <c r="G666" s="70"/>
    </row>
    <row r="667" spans="1:7" s="69" customFormat="1" x14ac:dyDescent="0.35">
      <c r="A667" s="134"/>
      <c r="B667" s="205"/>
      <c r="C667" s="205"/>
      <c r="E667" s="138"/>
      <c r="F667" s="71"/>
      <c r="G667" s="70"/>
    </row>
    <row r="668" spans="1:7" s="69" customFormat="1" x14ac:dyDescent="0.35">
      <c r="A668" s="134"/>
      <c r="B668" s="205"/>
      <c r="C668" s="205"/>
      <c r="E668" s="138"/>
      <c r="F668" s="71"/>
      <c r="G668" s="70"/>
    </row>
    <row r="669" spans="1:7" s="69" customFormat="1" x14ac:dyDescent="0.35">
      <c r="A669" s="134"/>
      <c r="B669" s="205"/>
      <c r="C669" s="205"/>
      <c r="E669" s="138"/>
      <c r="F669" s="71"/>
      <c r="G669" s="70"/>
    </row>
    <row r="670" spans="1:7" s="69" customFormat="1" x14ac:dyDescent="0.35">
      <c r="A670" s="134"/>
      <c r="B670" s="205"/>
      <c r="C670" s="205"/>
      <c r="E670" s="138"/>
      <c r="F670" s="71"/>
      <c r="G670" s="70"/>
    </row>
    <row r="671" spans="1:7" s="69" customFormat="1" x14ac:dyDescent="0.35">
      <c r="A671" s="134"/>
      <c r="B671" s="205"/>
      <c r="C671" s="205"/>
      <c r="E671" s="138"/>
      <c r="F671" s="71"/>
      <c r="G671" s="70"/>
    </row>
    <row r="672" spans="1:7" s="69" customFormat="1" x14ac:dyDescent="0.35">
      <c r="A672" s="134"/>
      <c r="B672" s="205"/>
      <c r="C672" s="205"/>
      <c r="E672" s="138"/>
      <c r="F672" s="71"/>
      <c r="G672" s="70"/>
    </row>
    <row r="673" spans="1:7" s="69" customFormat="1" x14ac:dyDescent="0.35">
      <c r="A673" s="134"/>
      <c r="B673" s="205"/>
      <c r="C673" s="205"/>
      <c r="E673" s="138"/>
      <c r="F673" s="71"/>
      <c r="G673" s="70"/>
    </row>
    <row r="674" spans="1:7" s="69" customFormat="1" x14ac:dyDescent="0.35">
      <c r="A674" s="134"/>
      <c r="B674" s="205"/>
      <c r="C674" s="205"/>
      <c r="E674" s="138"/>
      <c r="F674" s="71"/>
      <c r="G674" s="70"/>
    </row>
    <row r="675" spans="1:7" s="69" customFormat="1" x14ac:dyDescent="0.35">
      <c r="A675" s="134"/>
      <c r="B675" s="205"/>
      <c r="C675" s="205"/>
      <c r="E675" s="138"/>
      <c r="F675" s="71"/>
      <c r="G675" s="70"/>
    </row>
    <row r="676" spans="1:7" s="69" customFormat="1" x14ac:dyDescent="0.35">
      <c r="A676" s="134"/>
      <c r="B676" s="205"/>
      <c r="C676" s="205"/>
      <c r="E676" s="138"/>
      <c r="F676" s="71"/>
      <c r="G676" s="70"/>
    </row>
    <row r="677" spans="1:7" s="69" customFormat="1" x14ac:dyDescent="0.35">
      <c r="A677" s="134"/>
      <c r="B677" s="205"/>
      <c r="C677" s="205"/>
      <c r="E677" s="138"/>
      <c r="F677" s="71"/>
      <c r="G677" s="70"/>
    </row>
    <row r="678" spans="1:7" s="69" customFormat="1" x14ac:dyDescent="0.35">
      <c r="A678" s="134"/>
      <c r="B678" s="205"/>
      <c r="C678" s="205"/>
      <c r="E678" s="138"/>
      <c r="F678" s="71"/>
      <c r="G678" s="70"/>
    </row>
    <row r="679" spans="1:7" s="69" customFormat="1" x14ac:dyDescent="0.35">
      <c r="A679" s="134"/>
      <c r="B679" s="205"/>
      <c r="C679" s="205"/>
      <c r="E679" s="138"/>
      <c r="F679" s="71"/>
      <c r="G679" s="70"/>
    </row>
    <row r="680" spans="1:7" s="69" customFormat="1" x14ac:dyDescent="0.35">
      <c r="A680" s="134"/>
      <c r="B680" s="205"/>
      <c r="C680" s="205"/>
      <c r="E680" s="138"/>
      <c r="F680" s="71"/>
      <c r="G680" s="70"/>
    </row>
    <row r="681" spans="1:7" s="69" customFormat="1" x14ac:dyDescent="0.35">
      <c r="A681" s="134"/>
      <c r="B681" s="205"/>
      <c r="C681" s="205"/>
      <c r="E681" s="138"/>
      <c r="F681" s="71"/>
      <c r="G681" s="70"/>
    </row>
    <row r="682" spans="1:7" s="69" customFormat="1" x14ac:dyDescent="0.35">
      <c r="A682" s="134"/>
      <c r="B682" s="205"/>
      <c r="C682" s="205"/>
      <c r="E682" s="138"/>
      <c r="F682" s="71"/>
      <c r="G682" s="70"/>
    </row>
    <row r="683" spans="1:7" s="69" customFormat="1" x14ac:dyDescent="0.35">
      <c r="A683" s="134"/>
      <c r="B683" s="205"/>
      <c r="C683" s="205"/>
      <c r="E683" s="138"/>
      <c r="F683" s="71"/>
      <c r="G683" s="70"/>
    </row>
    <row r="684" spans="1:7" s="69" customFormat="1" x14ac:dyDescent="0.35">
      <c r="A684" s="134"/>
      <c r="B684" s="205"/>
      <c r="C684" s="205"/>
      <c r="E684" s="138"/>
      <c r="F684" s="71"/>
      <c r="G684" s="70"/>
    </row>
    <row r="685" spans="1:7" s="69" customFormat="1" x14ac:dyDescent="0.35">
      <c r="A685" s="134"/>
      <c r="B685" s="205"/>
      <c r="C685" s="205"/>
      <c r="E685" s="138"/>
      <c r="F685" s="71"/>
      <c r="G685" s="70"/>
    </row>
    <row r="686" spans="1:7" s="69" customFormat="1" x14ac:dyDescent="0.35">
      <c r="A686" s="134"/>
      <c r="B686" s="205"/>
      <c r="C686" s="205"/>
      <c r="E686" s="138"/>
      <c r="F686" s="71"/>
      <c r="G686" s="70"/>
    </row>
    <row r="687" spans="1:7" s="69" customFormat="1" x14ac:dyDescent="0.35">
      <c r="A687" s="134"/>
      <c r="B687" s="205"/>
      <c r="C687" s="205"/>
      <c r="E687" s="138"/>
      <c r="F687" s="71"/>
      <c r="G687" s="70"/>
    </row>
    <row r="688" spans="1:7" s="69" customFormat="1" x14ac:dyDescent="0.35">
      <c r="A688" s="134"/>
      <c r="B688" s="205"/>
      <c r="C688" s="205"/>
      <c r="E688" s="138"/>
      <c r="F688" s="71"/>
      <c r="G688" s="70"/>
    </row>
    <row r="689" spans="1:7" s="69" customFormat="1" x14ac:dyDescent="0.35">
      <c r="A689" s="134"/>
      <c r="B689" s="205"/>
      <c r="C689" s="205"/>
      <c r="E689" s="138"/>
      <c r="F689" s="71"/>
      <c r="G689" s="70"/>
    </row>
    <row r="690" spans="1:7" s="69" customFormat="1" x14ac:dyDescent="0.35">
      <c r="A690" s="134"/>
      <c r="B690" s="205"/>
      <c r="C690" s="205"/>
      <c r="E690" s="138"/>
      <c r="F690" s="71"/>
      <c r="G690" s="70"/>
    </row>
    <row r="691" spans="1:7" s="69" customFormat="1" x14ac:dyDescent="0.35">
      <c r="A691" s="134"/>
      <c r="B691" s="205"/>
      <c r="C691" s="205"/>
      <c r="E691" s="138"/>
      <c r="F691" s="71"/>
      <c r="G691" s="70"/>
    </row>
    <row r="692" spans="1:7" s="69" customFormat="1" x14ac:dyDescent="0.35">
      <c r="A692" s="134"/>
      <c r="B692" s="205"/>
      <c r="C692" s="205"/>
      <c r="E692" s="138"/>
      <c r="F692" s="71"/>
      <c r="G692" s="70"/>
    </row>
    <row r="693" spans="1:7" s="69" customFormat="1" x14ac:dyDescent="0.35">
      <c r="A693" s="134"/>
      <c r="B693" s="205"/>
      <c r="C693" s="205"/>
      <c r="E693" s="138"/>
      <c r="F693" s="71"/>
      <c r="G693" s="70"/>
    </row>
    <row r="694" spans="1:7" s="69" customFormat="1" x14ac:dyDescent="0.35">
      <c r="A694" s="134"/>
      <c r="B694" s="205"/>
      <c r="C694" s="205"/>
      <c r="E694" s="138"/>
      <c r="F694" s="71"/>
      <c r="G694" s="70"/>
    </row>
    <row r="695" spans="1:7" s="69" customFormat="1" x14ac:dyDescent="0.35">
      <c r="A695" s="134"/>
      <c r="B695" s="205"/>
      <c r="C695" s="205"/>
      <c r="E695" s="138"/>
      <c r="F695" s="71"/>
      <c r="G695" s="70"/>
    </row>
    <row r="696" spans="1:7" s="69" customFormat="1" x14ac:dyDescent="0.35">
      <c r="A696" s="134"/>
      <c r="B696" s="205"/>
      <c r="C696" s="205"/>
      <c r="E696" s="138"/>
      <c r="F696" s="71"/>
      <c r="G696" s="70"/>
    </row>
    <row r="697" spans="1:7" s="69" customFormat="1" x14ac:dyDescent="0.35">
      <c r="A697" s="134"/>
      <c r="B697" s="205"/>
      <c r="C697" s="205"/>
      <c r="E697" s="138"/>
      <c r="F697" s="71"/>
      <c r="G697" s="70"/>
    </row>
    <row r="698" spans="1:7" s="69" customFormat="1" x14ac:dyDescent="0.35">
      <c r="A698" s="134"/>
      <c r="B698" s="205"/>
      <c r="C698" s="205"/>
      <c r="E698" s="138"/>
      <c r="F698" s="71"/>
      <c r="G698" s="70"/>
    </row>
    <row r="699" spans="1:7" s="69" customFormat="1" x14ac:dyDescent="0.35">
      <c r="A699" s="134"/>
      <c r="B699" s="205"/>
      <c r="C699" s="205"/>
      <c r="E699" s="138"/>
      <c r="F699" s="71"/>
      <c r="G699" s="70"/>
    </row>
    <row r="700" spans="1:7" s="69" customFormat="1" x14ac:dyDescent="0.35">
      <c r="A700" s="134"/>
      <c r="B700" s="205"/>
      <c r="C700" s="205"/>
      <c r="E700" s="138"/>
      <c r="F700" s="71"/>
      <c r="G700" s="70"/>
    </row>
    <row r="701" spans="1:7" s="69" customFormat="1" x14ac:dyDescent="0.35">
      <c r="A701" s="134"/>
      <c r="B701" s="205"/>
      <c r="C701" s="205"/>
      <c r="E701" s="138"/>
      <c r="F701" s="71"/>
      <c r="G701" s="70"/>
    </row>
    <row r="702" spans="1:7" s="69" customFormat="1" x14ac:dyDescent="0.35">
      <c r="A702" s="134"/>
      <c r="B702" s="205"/>
      <c r="C702" s="205"/>
      <c r="E702" s="138"/>
      <c r="F702" s="71"/>
      <c r="G702" s="70"/>
    </row>
    <row r="703" spans="1:7" s="69" customFormat="1" x14ac:dyDescent="0.35">
      <c r="A703" s="134"/>
      <c r="B703" s="205"/>
      <c r="C703" s="205"/>
      <c r="E703" s="138"/>
      <c r="F703" s="71"/>
      <c r="G703" s="70"/>
    </row>
    <row r="704" spans="1:7" s="69" customFormat="1" x14ac:dyDescent="0.35">
      <c r="A704" s="134"/>
      <c r="B704" s="205"/>
      <c r="C704" s="205"/>
      <c r="E704" s="138"/>
      <c r="F704" s="71"/>
      <c r="G704" s="70"/>
    </row>
    <row r="705" spans="1:7" s="69" customFormat="1" x14ac:dyDescent="0.35">
      <c r="A705" s="134"/>
      <c r="B705" s="205"/>
      <c r="C705" s="205"/>
      <c r="E705" s="138"/>
      <c r="F705" s="71"/>
      <c r="G705" s="70"/>
    </row>
    <row r="706" spans="1:7" s="69" customFormat="1" x14ac:dyDescent="0.35">
      <c r="A706" s="134"/>
      <c r="B706" s="205"/>
      <c r="C706" s="205"/>
      <c r="E706" s="138"/>
      <c r="F706" s="71"/>
      <c r="G706" s="70"/>
    </row>
    <row r="707" spans="1:7" s="69" customFormat="1" x14ac:dyDescent="0.35">
      <c r="A707" s="134"/>
      <c r="B707" s="205"/>
      <c r="C707" s="205"/>
      <c r="E707" s="138"/>
      <c r="F707" s="71"/>
      <c r="G707" s="70"/>
    </row>
    <row r="708" spans="1:7" s="69" customFormat="1" x14ac:dyDescent="0.35">
      <c r="A708" s="134"/>
      <c r="B708" s="205"/>
      <c r="C708" s="205"/>
      <c r="E708" s="138"/>
      <c r="F708" s="71"/>
      <c r="G708" s="70"/>
    </row>
    <row r="709" spans="1:7" s="69" customFormat="1" x14ac:dyDescent="0.35">
      <c r="A709" s="134"/>
      <c r="B709" s="205"/>
      <c r="C709" s="205"/>
      <c r="E709" s="138"/>
      <c r="F709" s="71"/>
      <c r="G709" s="70"/>
    </row>
    <row r="710" spans="1:7" s="69" customFormat="1" x14ac:dyDescent="0.35">
      <c r="A710" s="134"/>
      <c r="B710" s="205"/>
      <c r="C710" s="205"/>
      <c r="E710" s="138"/>
      <c r="F710" s="71"/>
      <c r="G710" s="70"/>
    </row>
    <row r="711" spans="1:7" s="69" customFormat="1" x14ac:dyDescent="0.35">
      <c r="A711" s="134"/>
      <c r="B711" s="205"/>
      <c r="C711" s="205"/>
      <c r="E711" s="138"/>
      <c r="F711" s="71"/>
      <c r="G711" s="70"/>
    </row>
    <row r="712" spans="1:7" s="69" customFormat="1" x14ac:dyDescent="0.35">
      <c r="A712" s="134"/>
      <c r="B712" s="205"/>
      <c r="C712" s="205"/>
      <c r="E712" s="138"/>
      <c r="F712" s="71"/>
      <c r="G712" s="70"/>
    </row>
    <row r="713" spans="1:7" s="69" customFormat="1" x14ac:dyDescent="0.35">
      <c r="A713" s="134"/>
      <c r="B713" s="205"/>
      <c r="C713" s="205"/>
      <c r="E713" s="138"/>
      <c r="F713" s="71"/>
      <c r="G713" s="70"/>
    </row>
    <row r="714" spans="1:7" s="69" customFormat="1" x14ac:dyDescent="0.35">
      <c r="A714" s="134"/>
      <c r="B714" s="205"/>
      <c r="C714" s="205"/>
      <c r="E714" s="138"/>
      <c r="F714" s="71"/>
      <c r="G714" s="70"/>
    </row>
    <row r="715" spans="1:7" s="69" customFormat="1" x14ac:dyDescent="0.35">
      <c r="A715" s="134"/>
      <c r="B715" s="205"/>
      <c r="C715" s="205"/>
      <c r="E715" s="138"/>
      <c r="F715" s="71"/>
      <c r="G715" s="70"/>
    </row>
    <row r="716" spans="1:7" s="69" customFormat="1" x14ac:dyDescent="0.35">
      <c r="A716" s="134"/>
      <c r="B716" s="205"/>
      <c r="C716" s="205"/>
      <c r="E716" s="138"/>
      <c r="F716" s="71"/>
      <c r="G716" s="70"/>
    </row>
    <row r="717" spans="1:7" s="69" customFormat="1" x14ac:dyDescent="0.35">
      <c r="A717" s="134"/>
      <c r="B717" s="205"/>
      <c r="C717" s="205"/>
      <c r="E717" s="138"/>
      <c r="F717" s="71"/>
      <c r="G717" s="70"/>
    </row>
    <row r="718" spans="1:7" s="69" customFormat="1" x14ac:dyDescent="0.35">
      <c r="A718" s="134"/>
      <c r="B718" s="205"/>
      <c r="C718" s="205"/>
      <c r="E718" s="138"/>
      <c r="F718" s="71"/>
      <c r="G718" s="70"/>
    </row>
    <row r="719" spans="1:7" s="69" customFormat="1" x14ac:dyDescent="0.35">
      <c r="A719" s="134"/>
      <c r="B719" s="205"/>
      <c r="C719" s="205"/>
      <c r="E719" s="138"/>
      <c r="F719" s="71"/>
      <c r="G719" s="70"/>
    </row>
    <row r="720" spans="1:7" s="69" customFormat="1" x14ac:dyDescent="0.35">
      <c r="A720" s="134"/>
      <c r="B720" s="205"/>
      <c r="C720" s="205"/>
      <c r="E720" s="138"/>
      <c r="F720" s="71"/>
      <c r="G720" s="70"/>
    </row>
    <row r="721" spans="1:7" s="69" customFormat="1" x14ac:dyDescent="0.35">
      <c r="A721" s="134"/>
      <c r="B721" s="205"/>
      <c r="C721" s="205"/>
      <c r="E721" s="138"/>
      <c r="F721" s="71"/>
      <c r="G721" s="70"/>
    </row>
    <row r="722" spans="1:7" s="69" customFormat="1" x14ac:dyDescent="0.35">
      <c r="A722" s="134"/>
      <c r="B722" s="205"/>
      <c r="C722" s="205"/>
      <c r="E722" s="138"/>
      <c r="F722" s="71"/>
      <c r="G722" s="70"/>
    </row>
    <row r="723" spans="1:7" s="69" customFormat="1" x14ac:dyDescent="0.35">
      <c r="A723" s="134"/>
      <c r="B723" s="205"/>
      <c r="C723" s="205"/>
      <c r="E723" s="138"/>
      <c r="F723" s="71"/>
      <c r="G723" s="70"/>
    </row>
    <row r="724" spans="1:7" s="69" customFormat="1" x14ac:dyDescent="0.35">
      <c r="A724" s="134"/>
      <c r="B724" s="205"/>
      <c r="C724" s="205"/>
      <c r="E724" s="138"/>
      <c r="F724" s="71"/>
      <c r="G724" s="70"/>
    </row>
    <row r="725" spans="1:7" s="69" customFormat="1" x14ac:dyDescent="0.35">
      <c r="A725" s="134"/>
      <c r="B725" s="205"/>
      <c r="C725" s="205"/>
      <c r="E725" s="138"/>
      <c r="F725" s="71"/>
      <c r="G725" s="70"/>
    </row>
    <row r="726" spans="1:7" s="69" customFormat="1" x14ac:dyDescent="0.35">
      <c r="A726" s="134"/>
      <c r="B726" s="205"/>
      <c r="C726" s="205"/>
      <c r="E726" s="138"/>
      <c r="F726" s="71"/>
      <c r="G726" s="70"/>
    </row>
    <row r="727" spans="1:7" s="69" customFormat="1" x14ac:dyDescent="0.35">
      <c r="A727" s="134"/>
      <c r="B727" s="205"/>
      <c r="C727" s="205"/>
      <c r="E727" s="138"/>
      <c r="F727" s="71"/>
      <c r="G727" s="70"/>
    </row>
    <row r="728" spans="1:7" s="69" customFormat="1" x14ac:dyDescent="0.35">
      <c r="A728" s="134"/>
      <c r="B728" s="205"/>
      <c r="C728" s="205"/>
      <c r="E728" s="138"/>
      <c r="F728" s="71"/>
      <c r="G728" s="70"/>
    </row>
    <row r="729" spans="1:7" s="69" customFormat="1" x14ac:dyDescent="0.35">
      <c r="A729" s="134"/>
      <c r="B729" s="205"/>
      <c r="C729" s="205"/>
      <c r="E729" s="138"/>
      <c r="F729" s="71"/>
      <c r="G729" s="70"/>
    </row>
    <row r="730" spans="1:7" s="69" customFormat="1" x14ac:dyDescent="0.35">
      <c r="A730" s="134"/>
      <c r="B730" s="205"/>
      <c r="C730" s="205"/>
      <c r="E730" s="138"/>
      <c r="F730" s="71"/>
      <c r="G730" s="70"/>
    </row>
    <row r="731" spans="1:7" s="69" customFormat="1" x14ac:dyDescent="0.35">
      <c r="A731" s="134"/>
      <c r="B731" s="205"/>
      <c r="C731" s="205"/>
      <c r="E731" s="138"/>
      <c r="F731" s="71"/>
      <c r="G731" s="70"/>
    </row>
    <row r="732" spans="1:7" s="69" customFormat="1" x14ac:dyDescent="0.35">
      <c r="A732" s="134"/>
      <c r="B732" s="205"/>
      <c r="C732" s="205"/>
      <c r="E732" s="138"/>
      <c r="F732" s="71"/>
      <c r="G732" s="70"/>
    </row>
    <row r="733" spans="1:7" s="69" customFormat="1" x14ac:dyDescent="0.35">
      <c r="A733" s="134"/>
      <c r="B733" s="205"/>
      <c r="C733" s="205"/>
      <c r="E733" s="138"/>
      <c r="F733" s="71"/>
      <c r="G733" s="70"/>
    </row>
    <row r="734" spans="1:7" s="69" customFormat="1" x14ac:dyDescent="0.35">
      <c r="A734" s="134"/>
      <c r="B734" s="205"/>
      <c r="C734" s="205"/>
      <c r="E734" s="138"/>
      <c r="F734" s="71"/>
      <c r="G734" s="70"/>
    </row>
    <row r="735" spans="1:7" s="69" customFormat="1" x14ac:dyDescent="0.35">
      <c r="A735" s="134"/>
      <c r="B735" s="205"/>
      <c r="C735" s="205"/>
      <c r="E735" s="138"/>
      <c r="F735" s="71"/>
      <c r="G735" s="70"/>
    </row>
    <row r="736" spans="1:7" s="69" customFormat="1" x14ac:dyDescent="0.35">
      <c r="A736" s="134"/>
      <c r="B736" s="205"/>
      <c r="C736" s="205"/>
      <c r="E736" s="138"/>
      <c r="F736" s="71"/>
      <c r="G736" s="70"/>
    </row>
    <row r="737" spans="1:7" s="69" customFormat="1" x14ac:dyDescent="0.35">
      <c r="A737" s="134"/>
      <c r="B737" s="205"/>
      <c r="C737" s="205"/>
      <c r="E737" s="138"/>
      <c r="F737" s="71"/>
      <c r="G737" s="70"/>
    </row>
    <row r="738" spans="1:7" s="69" customFormat="1" x14ac:dyDescent="0.35">
      <c r="A738" s="134"/>
      <c r="B738" s="205"/>
      <c r="C738" s="205"/>
      <c r="E738" s="138"/>
      <c r="F738" s="71"/>
      <c r="G738" s="70"/>
    </row>
    <row r="739" spans="1:7" s="69" customFormat="1" x14ac:dyDescent="0.35">
      <c r="A739" s="134"/>
      <c r="B739" s="205"/>
      <c r="C739" s="205"/>
      <c r="E739" s="138"/>
      <c r="F739" s="71"/>
      <c r="G739" s="70"/>
    </row>
    <row r="740" spans="1:7" s="69" customFormat="1" x14ac:dyDescent="0.35">
      <c r="A740" s="134"/>
      <c r="B740" s="205"/>
      <c r="C740" s="205"/>
      <c r="E740" s="138"/>
      <c r="F740" s="71"/>
      <c r="G740" s="70"/>
    </row>
    <row r="741" spans="1:7" s="69" customFormat="1" x14ac:dyDescent="0.35">
      <c r="A741" s="134"/>
      <c r="B741" s="205"/>
      <c r="C741" s="205"/>
      <c r="E741" s="138"/>
      <c r="F741" s="71"/>
      <c r="G741" s="70"/>
    </row>
    <row r="742" spans="1:7" s="69" customFormat="1" x14ac:dyDescent="0.35">
      <c r="A742" s="134"/>
      <c r="B742" s="205"/>
      <c r="C742" s="205"/>
      <c r="E742" s="138"/>
      <c r="F742" s="71"/>
      <c r="G742" s="70"/>
    </row>
    <row r="743" spans="1:7" s="69" customFormat="1" x14ac:dyDescent="0.35">
      <c r="A743" s="134"/>
      <c r="B743" s="205"/>
      <c r="C743" s="205"/>
      <c r="E743" s="138"/>
      <c r="F743" s="71"/>
      <c r="G743" s="70"/>
    </row>
    <row r="744" spans="1:7" s="69" customFormat="1" x14ac:dyDescent="0.35">
      <c r="A744" s="134"/>
      <c r="B744" s="205"/>
      <c r="C744" s="205"/>
      <c r="E744" s="138"/>
      <c r="F744" s="71"/>
      <c r="G744" s="70"/>
    </row>
    <row r="745" spans="1:7" s="69" customFormat="1" x14ac:dyDescent="0.35">
      <c r="A745" s="134"/>
      <c r="B745" s="205"/>
      <c r="C745" s="205"/>
      <c r="E745" s="138"/>
      <c r="F745" s="71"/>
      <c r="G745" s="70"/>
    </row>
    <row r="746" spans="1:7" s="69" customFormat="1" x14ac:dyDescent="0.35">
      <c r="A746" s="134"/>
      <c r="B746" s="205"/>
      <c r="C746" s="205"/>
      <c r="E746" s="138"/>
      <c r="F746" s="71"/>
      <c r="G746" s="70"/>
    </row>
    <row r="747" spans="1:7" s="69" customFormat="1" x14ac:dyDescent="0.35">
      <c r="A747" s="134"/>
      <c r="B747" s="205"/>
      <c r="C747" s="205"/>
      <c r="E747" s="138"/>
      <c r="F747" s="71"/>
      <c r="G747" s="70"/>
    </row>
    <row r="1236" spans="2:7" s="134" customFormat="1" x14ac:dyDescent="0.35">
      <c r="B1236" s="132"/>
      <c r="C1236" s="132"/>
      <c r="D1236" s="69"/>
      <c r="E1236" s="138"/>
      <c r="F1236" s="71"/>
      <c r="G1236" s="70"/>
    </row>
    <row r="1237" spans="2:7" s="134" customFormat="1" x14ac:dyDescent="0.35">
      <c r="B1237" s="132"/>
      <c r="C1237" s="132"/>
      <c r="D1237" s="69"/>
      <c r="E1237" s="138"/>
      <c r="F1237" s="71"/>
      <c r="G1237" s="70"/>
    </row>
    <row r="1238" spans="2:7" s="134" customFormat="1" x14ac:dyDescent="0.35">
      <c r="B1238" s="132"/>
      <c r="C1238" s="132"/>
      <c r="D1238" s="69"/>
      <c r="E1238" s="138"/>
      <c r="F1238" s="71"/>
      <c r="G1238" s="70"/>
    </row>
    <row r="1239" spans="2:7" s="134" customFormat="1" x14ac:dyDescent="0.35">
      <c r="B1239" s="132"/>
      <c r="C1239" s="132"/>
      <c r="D1239" s="69"/>
      <c r="E1239" s="138"/>
      <c r="F1239" s="71"/>
      <c r="G1239" s="70"/>
    </row>
    <row r="1240" spans="2:7" s="134" customFormat="1" x14ac:dyDescent="0.35">
      <c r="B1240" s="132"/>
      <c r="C1240" s="132"/>
      <c r="D1240" s="69"/>
      <c r="E1240" s="138"/>
      <c r="F1240" s="71"/>
      <c r="G1240" s="70"/>
    </row>
    <row r="1241" spans="2:7" s="134" customFormat="1" x14ac:dyDescent="0.35">
      <c r="B1241" s="132"/>
      <c r="C1241" s="132"/>
      <c r="D1241" s="69"/>
      <c r="E1241" s="138"/>
      <c r="F1241" s="71"/>
      <c r="G1241" s="70"/>
    </row>
    <row r="1242" spans="2:7" s="134" customFormat="1" x14ac:dyDescent="0.35">
      <c r="B1242" s="132"/>
      <c r="C1242" s="132"/>
      <c r="D1242" s="69"/>
      <c r="E1242" s="138"/>
      <c r="F1242" s="71"/>
      <c r="G1242" s="70"/>
    </row>
    <row r="1243" spans="2:7" s="134" customFormat="1" x14ac:dyDescent="0.35">
      <c r="B1243" s="132"/>
      <c r="C1243" s="132"/>
      <c r="D1243" s="69"/>
      <c r="E1243" s="138"/>
      <c r="F1243" s="71"/>
      <c r="G1243" s="70"/>
    </row>
    <row r="1244" spans="2:7" s="134" customFormat="1" x14ac:dyDescent="0.35">
      <c r="B1244" s="132"/>
      <c r="C1244" s="132"/>
      <c r="D1244" s="69"/>
      <c r="E1244" s="138"/>
      <c r="F1244" s="71"/>
      <c r="G1244" s="70"/>
    </row>
    <row r="1245" spans="2:7" s="134" customFormat="1" x14ac:dyDescent="0.35">
      <c r="B1245" s="132"/>
      <c r="C1245" s="132"/>
      <c r="D1245" s="69"/>
      <c r="E1245" s="138"/>
      <c r="F1245" s="71"/>
      <c r="G1245" s="70"/>
    </row>
    <row r="1246" spans="2:7" s="134" customFormat="1" x14ac:dyDescent="0.35">
      <c r="B1246" s="132"/>
      <c r="C1246" s="132"/>
      <c r="D1246" s="69"/>
      <c r="E1246" s="138"/>
      <c r="F1246" s="71"/>
      <c r="G1246" s="70"/>
    </row>
    <row r="1247" spans="2:7" s="134" customFormat="1" x14ac:dyDescent="0.35">
      <c r="B1247" s="132"/>
      <c r="C1247" s="132"/>
      <c r="D1247" s="69"/>
      <c r="E1247" s="138"/>
      <c r="F1247" s="71"/>
      <c r="G1247" s="70"/>
    </row>
    <row r="1248" spans="2:7" s="134" customFormat="1" x14ac:dyDescent="0.35">
      <c r="B1248" s="132"/>
      <c r="C1248" s="132"/>
      <c r="D1248" s="69"/>
      <c r="E1248" s="138"/>
      <c r="F1248" s="71"/>
      <c r="G1248" s="70"/>
    </row>
    <row r="1249" spans="2:7" s="134" customFormat="1" x14ac:dyDescent="0.35">
      <c r="B1249" s="132"/>
      <c r="C1249" s="132"/>
      <c r="D1249" s="69"/>
      <c r="E1249" s="138"/>
      <c r="F1249" s="71"/>
      <c r="G1249" s="70"/>
    </row>
    <row r="1250" spans="2:7" s="134" customFormat="1" x14ac:dyDescent="0.35">
      <c r="B1250" s="132"/>
      <c r="C1250" s="132"/>
      <c r="D1250" s="69"/>
      <c r="E1250" s="138"/>
      <c r="F1250" s="71"/>
      <c r="G1250" s="70"/>
    </row>
    <row r="1251" spans="2:7" s="134" customFormat="1" x14ac:dyDescent="0.35">
      <c r="B1251" s="132"/>
      <c r="C1251" s="132"/>
      <c r="D1251" s="69"/>
      <c r="E1251" s="138"/>
      <c r="F1251" s="71"/>
      <c r="G1251" s="70"/>
    </row>
    <row r="1252" spans="2:7" s="134" customFormat="1" x14ac:dyDescent="0.35">
      <c r="B1252" s="132"/>
      <c r="C1252" s="132"/>
      <c r="D1252" s="69"/>
      <c r="E1252" s="138"/>
      <c r="F1252" s="71"/>
      <c r="G1252" s="70"/>
    </row>
    <row r="1253" spans="2:7" s="134" customFormat="1" x14ac:dyDescent="0.35">
      <c r="B1253" s="132"/>
      <c r="C1253" s="132"/>
      <c r="D1253" s="69"/>
      <c r="E1253" s="138"/>
      <c r="F1253" s="71"/>
      <c r="G1253" s="70"/>
    </row>
    <row r="1254" spans="2:7" s="134" customFormat="1" x14ac:dyDescent="0.35">
      <c r="B1254" s="132"/>
      <c r="C1254" s="132"/>
      <c r="D1254" s="69"/>
      <c r="E1254" s="138"/>
      <c r="F1254" s="71"/>
      <c r="G1254" s="70"/>
    </row>
    <row r="1255" spans="2:7" s="134" customFormat="1" x14ac:dyDescent="0.35">
      <c r="B1255" s="132"/>
      <c r="C1255" s="132"/>
      <c r="D1255" s="69"/>
      <c r="E1255" s="138"/>
      <c r="F1255" s="71"/>
      <c r="G1255" s="70"/>
    </row>
    <row r="1256" spans="2:7" s="134" customFormat="1" x14ac:dyDescent="0.35">
      <c r="B1256" s="132"/>
      <c r="C1256" s="132"/>
      <c r="D1256" s="69"/>
      <c r="E1256" s="138"/>
      <c r="F1256" s="71"/>
      <c r="G1256" s="70"/>
    </row>
    <row r="1257" spans="2:7" s="134" customFormat="1" x14ac:dyDescent="0.35">
      <c r="B1257" s="132"/>
      <c r="C1257" s="132"/>
      <c r="D1257" s="69"/>
      <c r="E1257" s="138"/>
      <c r="F1257" s="71"/>
      <c r="G1257" s="70"/>
    </row>
    <row r="1258" spans="2:7" s="134" customFormat="1" x14ac:dyDescent="0.35">
      <c r="B1258" s="132"/>
      <c r="C1258" s="132"/>
      <c r="D1258" s="69"/>
      <c r="E1258" s="138"/>
      <c r="F1258" s="71"/>
      <c r="G1258" s="70"/>
    </row>
    <row r="1259" spans="2:7" s="134" customFormat="1" x14ac:dyDescent="0.35">
      <c r="B1259" s="132"/>
      <c r="C1259" s="132"/>
      <c r="D1259" s="69"/>
      <c r="E1259" s="138"/>
      <c r="F1259" s="71"/>
      <c r="G1259" s="70"/>
    </row>
    <row r="1260" spans="2:7" s="134" customFormat="1" x14ac:dyDescent="0.35">
      <c r="B1260" s="132"/>
      <c r="C1260" s="132"/>
      <c r="D1260" s="69"/>
      <c r="E1260" s="138"/>
      <c r="F1260" s="71"/>
      <c r="G1260" s="70"/>
    </row>
    <row r="1261" spans="2:7" s="134" customFormat="1" x14ac:dyDescent="0.35">
      <c r="B1261" s="132"/>
      <c r="C1261" s="132"/>
      <c r="D1261" s="69"/>
      <c r="E1261" s="138"/>
      <c r="F1261" s="71"/>
      <c r="G1261" s="70"/>
    </row>
    <row r="1262" spans="2:7" s="134" customFormat="1" x14ac:dyDescent="0.35">
      <c r="B1262" s="132"/>
      <c r="C1262" s="132"/>
      <c r="D1262" s="69"/>
      <c r="E1262" s="138"/>
      <c r="F1262" s="71"/>
      <c r="G1262" s="70"/>
    </row>
    <row r="1263" spans="2:7" s="134" customFormat="1" x14ac:dyDescent="0.35">
      <c r="B1263" s="132"/>
      <c r="C1263" s="132"/>
      <c r="D1263" s="69"/>
      <c r="E1263" s="138"/>
      <c r="F1263" s="71"/>
      <c r="G1263" s="70"/>
    </row>
    <row r="1264" spans="2:7" s="134" customFormat="1" x14ac:dyDescent="0.35">
      <c r="B1264" s="132"/>
      <c r="C1264" s="132"/>
      <c r="D1264" s="69"/>
      <c r="E1264" s="138"/>
      <c r="F1264" s="71"/>
      <c r="G1264" s="70"/>
    </row>
    <row r="1265" spans="2:7" s="134" customFormat="1" x14ac:dyDescent="0.35">
      <c r="B1265" s="132"/>
      <c r="C1265" s="132"/>
      <c r="D1265" s="69"/>
      <c r="E1265" s="138"/>
      <c r="F1265" s="71"/>
      <c r="G1265" s="70"/>
    </row>
    <row r="1266" spans="2:7" s="134" customFormat="1" x14ac:dyDescent="0.35">
      <c r="B1266" s="132"/>
      <c r="C1266" s="132"/>
      <c r="D1266" s="69"/>
      <c r="E1266" s="138"/>
      <c r="F1266" s="71"/>
      <c r="G1266" s="70"/>
    </row>
    <row r="1267" spans="2:7" s="134" customFormat="1" x14ac:dyDescent="0.35">
      <c r="B1267" s="132"/>
      <c r="C1267" s="132"/>
      <c r="D1267" s="69"/>
      <c r="E1267" s="138"/>
      <c r="F1267" s="71"/>
      <c r="G1267" s="70"/>
    </row>
    <row r="1268" spans="2:7" s="134" customFormat="1" x14ac:dyDescent="0.35">
      <c r="B1268" s="132"/>
      <c r="C1268" s="132"/>
      <c r="D1268" s="69"/>
      <c r="E1268" s="138"/>
      <c r="F1268" s="71"/>
      <c r="G1268" s="70"/>
    </row>
    <row r="1269" spans="2:7" s="134" customFormat="1" x14ac:dyDescent="0.35">
      <c r="B1269" s="132"/>
      <c r="C1269" s="132"/>
      <c r="D1269" s="69"/>
      <c r="E1269" s="138"/>
      <c r="F1269" s="71"/>
      <c r="G1269" s="70"/>
    </row>
    <row r="1270" spans="2:7" s="134" customFormat="1" x14ac:dyDescent="0.35">
      <c r="B1270" s="132"/>
      <c r="C1270" s="132"/>
      <c r="D1270" s="69"/>
      <c r="E1270" s="138"/>
      <c r="F1270" s="71"/>
      <c r="G1270" s="70"/>
    </row>
    <row r="1271" spans="2:7" s="134" customFormat="1" x14ac:dyDescent="0.35">
      <c r="B1271" s="132"/>
      <c r="C1271" s="132"/>
      <c r="D1271" s="69"/>
      <c r="E1271" s="138"/>
      <c r="F1271" s="71"/>
      <c r="G1271" s="70"/>
    </row>
    <row r="1272" spans="2:7" s="134" customFormat="1" x14ac:dyDescent="0.35">
      <c r="B1272" s="132"/>
      <c r="C1272" s="132"/>
      <c r="D1272" s="69"/>
      <c r="E1272" s="138"/>
      <c r="F1272" s="71"/>
      <c r="G1272" s="70"/>
    </row>
    <row r="1273" spans="2:7" s="134" customFormat="1" x14ac:dyDescent="0.35">
      <c r="B1273" s="132"/>
      <c r="C1273" s="132"/>
      <c r="D1273" s="69"/>
      <c r="E1273" s="138"/>
      <c r="F1273" s="71"/>
      <c r="G1273" s="70"/>
    </row>
    <row r="1274" spans="2:7" s="134" customFormat="1" x14ac:dyDescent="0.35">
      <c r="B1274" s="132"/>
      <c r="C1274" s="132"/>
      <c r="D1274" s="69"/>
      <c r="E1274" s="138"/>
      <c r="F1274" s="71"/>
      <c r="G1274" s="70"/>
    </row>
    <row r="1275" spans="2:7" s="134" customFormat="1" x14ac:dyDescent="0.35">
      <c r="B1275" s="132"/>
      <c r="C1275" s="132"/>
      <c r="D1275" s="69"/>
      <c r="E1275" s="138"/>
      <c r="F1275" s="71"/>
      <c r="G1275" s="70"/>
    </row>
    <row r="1276" spans="2:7" s="134" customFormat="1" x14ac:dyDescent="0.35">
      <c r="B1276" s="132"/>
      <c r="C1276" s="132"/>
      <c r="D1276" s="69"/>
      <c r="E1276" s="138"/>
      <c r="F1276" s="71"/>
      <c r="G1276" s="70"/>
    </row>
    <row r="1277" spans="2:7" s="134" customFormat="1" x14ac:dyDescent="0.35">
      <c r="B1277" s="132"/>
      <c r="C1277" s="132"/>
      <c r="D1277" s="69"/>
      <c r="E1277" s="138"/>
      <c r="F1277" s="71"/>
      <c r="G1277" s="70"/>
    </row>
    <row r="1278" spans="2:7" s="134" customFormat="1" x14ac:dyDescent="0.35">
      <c r="B1278" s="132"/>
      <c r="C1278" s="132"/>
      <c r="D1278" s="69"/>
      <c r="E1278" s="138"/>
      <c r="F1278" s="71"/>
      <c r="G1278" s="70"/>
    </row>
    <row r="1279" spans="2:7" s="134" customFormat="1" x14ac:dyDescent="0.35">
      <c r="B1279" s="132"/>
      <c r="C1279" s="132"/>
      <c r="D1279" s="69"/>
      <c r="E1279" s="138"/>
      <c r="F1279" s="71"/>
      <c r="G1279" s="70"/>
    </row>
    <row r="1280" spans="2:7" s="134" customFormat="1" x14ac:dyDescent="0.35">
      <c r="B1280" s="132"/>
      <c r="C1280" s="132"/>
      <c r="D1280" s="69"/>
      <c r="E1280" s="138"/>
      <c r="F1280" s="71"/>
      <c r="G1280" s="70"/>
    </row>
    <row r="1281" spans="2:7" s="134" customFormat="1" x14ac:dyDescent="0.35">
      <c r="B1281" s="132"/>
      <c r="C1281" s="132"/>
      <c r="D1281" s="69"/>
      <c r="E1281" s="138"/>
      <c r="F1281" s="71"/>
      <c r="G1281" s="70"/>
    </row>
    <row r="1282" spans="2:7" s="134" customFormat="1" x14ac:dyDescent="0.35">
      <c r="B1282" s="132"/>
      <c r="C1282" s="132"/>
      <c r="D1282" s="69"/>
      <c r="E1282" s="138"/>
      <c r="F1282" s="71"/>
      <c r="G1282" s="70"/>
    </row>
    <row r="1283" spans="2:7" s="134" customFormat="1" x14ac:dyDescent="0.35">
      <c r="B1283" s="132"/>
      <c r="C1283" s="132"/>
      <c r="D1283" s="69"/>
      <c r="E1283" s="138"/>
      <c r="F1283" s="71"/>
      <c r="G1283" s="70"/>
    </row>
    <row r="1284" spans="2:7" s="134" customFormat="1" x14ac:dyDescent="0.35">
      <c r="B1284" s="132"/>
      <c r="C1284" s="132"/>
      <c r="D1284" s="69"/>
      <c r="E1284" s="138"/>
      <c r="F1284" s="71"/>
      <c r="G1284" s="70"/>
    </row>
    <row r="1285" spans="2:7" s="134" customFormat="1" x14ac:dyDescent="0.35">
      <c r="B1285" s="132"/>
      <c r="C1285" s="132"/>
      <c r="D1285" s="69"/>
      <c r="E1285" s="138"/>
      <c r="F1285" s="71"/>
      <c r="G1285" s="70"/>
    </row>
    <row r="1286" spans="2:7" s="134" customFormat="1" x14ac:dyDescent="0.35">
      <c r="B1286" s="132"/>
      <c r="C1286" s="132"/>
      <c r="D1286" s="69"/>
      <c r="E1286" s="138"/>
      <c r="F1286" s="71"/>
      <c r="G1286" s="70"/>
    </row>
    <row r="1287" spans="2:7" s="134" customFormat="1" x14ac:dyDescent="0.35">
      <c r="B1287" s="132"/>
      <c r="C1287" s="132"/>
      <c r="D1287" s="69"/>
      <c r="E1287" s="138"/>
      <c r="F1287" s="71"/>
      <c r="G1287" s="70"/>
    </row>
    <row r="1288" spans="2:7" s="134" customFormat="1" x14ac:dyDescent="0.35">
      <c r="B1288" s="132"/>
      <c r="C1288" s="132"/>
      <c r="D1288" s="69"/>
      <c r="E1288" s="138"/>
      <c r="F1288" s="71"/>
      <c r="G1288" s="70"/>
    </row>
    <row r="1289" spans="2:7" s="134" customFormat="1" x14ac:dyDescent="0.35">
      <c r="B1289" s="132"/>
      <c r="C1289" s="132"/>
      <c r="D1289" s="69"/>
      <c r="E1289" s="138"/>
      <c r="F1289" s="71"/>
      <c r="G1289" s="70"/>
    </row>
    <row r="1290" spans="2:7" s="134" customFormat="1" x14ac:dyDescent="0.35">
      <c r="B1290" s="132"/>
      <c r="C1290" s="132"/>
      <c r="D1290" s="69"/>
      <c r="E1290" s="138"/>
      <c r="F1290" s="71"/>
      <c r="G1290" s="70"/>
    </row>
    <row r="1291" spans="2:7" s="134" customFormat="1" x14ac:dyDescent="0.35">
      <c r="B1291" s="132"/>
      <c r="C1291" s="132"/>
      <c r="D1291" s="69"/>
      <c r="E1291" s="138"/>
      <c r="F1291" s="71"/>
      <c r="G1291" s="70"/>
    </row>
    <row r="1292" spans="2:7" s="134" customFormat="1" x14ac:dyDescent="0.35">
      <c r="B1292" s="132"/>
      <c r="C1292" s="132"/>
      <c r="D1292" s="69"/>
      <c r="E1292" s="138"/>
      <c r="F1292" s="71"/>
      <c r="G1292" s="70"/>
    </row>
    <row r="1293" spans="2:7" s="134" customFormat="1" x14ac:dyDescent="0.35">
      <c r="B1293" s="132"/>
      <c r="C1293" s="132"/>
      <c r="D1293" s="69"/>
      <c r="E1293" s="138"/>
      <c r="F1293" s="71"/>
      <c r="G1293" s="70"/>
    </row>
    <row r="1294" spans="2:7" s="134" customFormat="1" x14ac:dyDescent="0.35">
      <c r="B1294" s="132"/>
      <c r="C1294" s="132"/>
      <c r="D1294" s="69"/>
      <c r="E1294" s="138"/>
      <c r="F1294" s="71"/>
      <c r="G1294" s="70"/>
    </row>
    <row r="1295" spans="2:7" s="134" customFormat="1" x14ac:dyDescent="0.35">
      <c r="B1295" s="132"/>
      <c r="C1295" s="132"/>
      <c r="D1295" s="69"/>
      <c r="E1295" s="138"/>
      <c r="F1295" s="71"/>
      <c r="G1295" s="70"/>
    </row>
    <row r="1296" spans="2:7" s="134" customFormat="1" x14ac:dyDescent="0.35">
      <c r="B1296" s="132"/>
      <c r="C1296" s="132"/>
      <c r="D1296" s="69"/>
      <c r="E1296" s="138"/>
      <c r="F1296" s="71"/>
      <c r="G1296" s="70"/>
    </row>
    <row r="1297" spans="2:7" s="134" customFormat="1" x14ac:dyDescent="0.35">
      <c r="B1297" s="132"/>
      <c r="C1297" s="132"/>
      <c r="D1297" s="69"/>
      <c r="E1297" s="138"/>
      <c r="F1297" s="71"/>
      <c r="G1297" s="70"/>
    </row>
    <row r="1298" spans="2:7" s="134" customFormat="1" x14ac:dyDescent="0.35">
      <c r="B1298" s="132"/>
      <c r="C1298" s="132"/>
      <c r="D1298" s="69"/>
      <c r="E1298" s="138"/>
      <c r="F1298" s="71"/>
      <c r="G1298" s="70"/>
    </row>
    <row r="1299" spans="2:7" s="134" customFormat="1" x14ac:dyDescent="0.35">
      <c r="B1299" s="132"/>
      <c r="C1299" s="132"/>
      <c r="D1299" s="69"/>
      <c r="E1299" s="138"/>
      <c r="F1299" s="71"/>
      <c r="G1299" s="70"/>
    </row>
    <row r="1300" spans="2:7" s="134" customFormat="1" x14ac:dyDescent="0.35">
      <c r="B1300" s="132"/>
      <c r="C1300" s="132"/>
      <c r="D1300" s="69"/>
      <c r="E1300" s="138"/>
      <c r="F1300" s="71"/>
      <c r="G1300" s="70"/>
    </row>
    <row r="1301" spans="2:7" s="134" customFormat="1" x14ac:dyDescent="0.35">
      <c r="B1301" s="132"/>
      <c r="C1301" s="132"/>
      <c r="D1301" s="69"/>
      <c r="E1301" s="138"/>
      <c r="F1301" s="71"/>
      <c r="G1301" s="70"/>
    </row>
    <row r="1302" spans="2:7" s="134" customFormat="1" x14ac:dyDescent="0.35">
      <c r="B1302" s="132"/>
      <c r="C1302" s="132"/>
      <c r="D1302" s="69"/>
      <c r="E1302" s="138"/>
      <c r="F1302" s="71"/>
      <c r="G1302" s="70"/>
    </row>
    <row r="1303" spans="2:7" s="134" customFormat="1" x14ac:dyDescent="0.35">
      <c r="B1303" s="132"/>
      <c r="C1303" s="132"/>
      <c r="D1303" s="69"/>
      <c r="E1303" s="138"/>
      <c r="F1303" s="71"/>
      <c r="G1303" s="70"/>
    </row>
    <row r="1304" spans="2:7" s="134" customFormat="1" x14ac:dyDescent="0.35">
      <c r="B1304" s="132"/>
      <c r="C1304" s="132"/>
      <c r="D1304" s="69"/>
      <c r="E1304" s="138"/>
      <c r="F1304" s="71"/>
      <c r="G1304" s="70"/>
    </row>
    <row r="1305" spans="2:7" s="134" customFormat="1" x14ac:dyDescent="0.35">
      <c r="B1305" s="132"/>
      <c r="C1305" s="132"/>
      <c r="D1305" s="69"/>
      <c r="E1305" s="138"/>
      <c r="F1305" s="71"/>
      <c r="G1305" s="70"/>
    </row>
    <row r="1306" spans="2:7" s="134" customFormat="1" x14ac:dyDescent="0.35">
      <c r="B1306" s="132"/>
      <c r="C1306" s="132"/>
      <c r="D1306" s="69"/>
      <c r="E1306" s="138"/>
      <c r="F1306" s="71"/>
      <c r="G1306" s="70"/>
    </row>
    <row r="1307" spans="2:7" s="134" customFormat="1" x14ac:dyDescent="0.35">
      <c r="B1307" s="132"/>
      <c r="C1307" s="132"/>
      <c r="D1307" s="69"/>
      <c r="E1307" s="138"/>
      <c r="F1307" s="71"/>
      <c r="G1307" s="70"/>
    </row>
    <row r="1308" spans="2:7" s="134" customFormat="1" x14ac:dyDescent="0.35">
      <c r="B1308" s="132"/>
      <c r="C1308" s="132"/>
      <c r="D1308" s="69"/>
      <c r="E1308" s="138"/>
      <c r="F1308" s="71"/>
      <c r="G1308" s="70"/>
    </row>
    <row r="1309" spans="2:7" s="134" customFormat="1" x14ac:dyDescent="0.35">
      <c r="B1309" s="132"/>
      <c r="C1309" s="132"/>
      <c r="D1309" s="69"/>
      <c r="E1309" s="138"/>
      <c r="F1309" s="71"/>
      <c r="G1309" s="70"/>
    </row>
    <row r="1310" spans="2:7" s="134" customFormat="1" x14ac:dyDescent="0.35">
      <c r="B1310" s="132"/>
      <c r="C1310" s="132"/>
      <c r="D1310" s="69"/>
      <c r="E1310" s="138"/>
      <c r="F1310" s="71"/>
      <c r="G1310" s="70"/>
    </row>
    <row r="1311" spans="2:7" s="134" customFormat="1" x14ac:dyDescent="0.35">
      <c r="B1311" s="132"/>
      <c r="C1311" s="132"/>
      <c r="D1311" s="69"/>
      <c r="E1311" s="138"/>
      <c r="F1311" s="71"/>
      <c r="G1311" s="70"/>
    </row>
    <row r="1312" spans="2:7" s="134" customFormat="1" x14ac:dyDescent="0.35">
      <c r="B1312" s="132"/>
      <c r="C1312" s="132"/>
      <c r="D1312" s="69"/>
      <c r="E1312" s="138"/>
      <c r="F1312" s="71"/>
      <c r="G1312" s="70"/>
    </row>
    <row r="1313" spans="2:7" s="134" customFormat="1" x14ac:dyDescent="0.35">
      <c r="B1313" s="132"/>
      <c r="C1313" s="132"/>
      <c r="D1313" s="69"/>
      <c r="E1313" s="138"/>
      <c r="F1313" s="71"/>
      <c r="G1313" s="70"/>
    </row>
    <row r="1314" spans="2:7" s="134" customFormat="1" x14ac:dyDescent="0.35">
      <c r="B1314" s="132"/>
      <c r="C1314" s="132"/>
      <c r="D1314" s="69"/>
      <c r="E1314" s="138"/>
      <c r="F1314" s="71"/>
      <c r="G1314" s="70"/>
    </row>
    <row r="1315" spans="2:7" s="134" customFormat="1" x14ac:dyDescent="0.35">
      <c r="B1315" s="132"/>
      <c r="C1315" s="132"/>
      <c r="D1315" s="69"/>
      <c r="E1315" s="138"/>
      <c r="F1315" s="71"/>
      <c r="G1315" s="70"/>
    </row>
    <row r="1316" spans="2:7" s="134" customFormat="1" x14ac:dyDescent="0.35">
      <c r="B1316" s="132"/>
      <c r="C1316" s="132"/>
      <c r="D1316" s="69"/>
      <c r="E1316" s="138"/>
      <c r="F1316" s="71"/>
      <c r="G1316" s="70"/>
    </row>
    <row r="1317" spans="2:7" s="134" customFormat="1" x14ac:dyDescent="0.35">
      <c r="B1317" s="132"/>
      <c r="C1317" s="132"/>
      <c r="D1317" s="69"/>
      <c r="E1317" s="138"/>
      <c r="F1317" s="71"/>
      <c r="G1317" s="70"/>
    </row>
    <row r="1318" spans="2:7" s="134" customFormat="1" x14ac:dyDescent="0.35">
      <c r="B1318" s="132"/>
      <c r="C1318" s="132"/>
      <c r="D1318" s="69"/>
      <c r="E1318" s="138"/>
      <c r="F1318" s="71"/>
      <c r="G1318" s="70"/>
    </row>
    <row r="1319" spans="2:7" s="134" customFormat="1" x14ac:dyDescent="0.35">
      <c r="B1319" s="132"/>
      <c r="C1319" s="132"/>
      <c r="D1319" s="69"/>
      <c r="E1319" s="138"/>
      <c r="F1319" s="71"/>
      <c r="G1319" s="70"/>
    </row>
    <row r="1320" spans="2:7" s="134" customFormat="1" x14ac:dyDescent="0.35">
      <c r="B1320" s="132"/>
      <c r="C1320" s="132"/>
      <c r="D1320" s="69"/>
      <c r="E1320" s="138"/>
      <c r="F1320" s="71"/>
      <c r="G1320" s="70"/>
    </row>
    <row r="1321" spans="2:7" s="134" customFormat="1" x14ac:dyDescent="0.35">
      <c r="B1321" s="132"/>
      <c r="C1321" s="132"/>
      <c r="D1321" s="69"/>
      <c r="E1321" s="138"/>
      <c r="F1321" s="71"/>
      <c r="G1321" s="70"/>
    </row>
    <row r="1322" spans="2:7" s="134" customFormat="1" x14ac:dyDescent="0.35">
      <c r="B1322" s="132"/>
      <c r="C1322" s="132"/>
      <c r="D1322" s="69"/>
      <c r="E1322" s="138"/>
      <c r="F1322" s="71"/>
      <c r="G1322" s="70"/>
    </row>
    <row r="1323" spans="2:7" s="134" customFormat="1" x14ac:dyDescent="0.35">
      <c r="B1323" s="132"/>
      <c r="C1323" s="132"/>
      <c r="D1323" s="69"/>
      <c r="E1323" s="138"/>
      <c r="F1323" s="71"/>
      <c r="G1323" s="70"/>
    </row>
    <row r="1324" spans="2:7" s="134" customFormat="1" x14ac:dyDescent="0.35">
      <c r="B1324" s="132"/>
      <c r="C1324" s="132"/>
      <c r="D1324" s="69"/>
      <c r="E1324" s="138"/>
      <c r="F1324" s="71"/>
      <c r="G1324" s="70"/>
    </row>
    <row r="1325" spans="2:7" s="134" customFormat="1" x14ac:dyDescent="0.35">
      <c r="B1325" s="132"/>
      <c r="C1325" s="132"/>
      <c r="D1325" s="69"/>
      <c r="E1325" s="138"/>
      <c r="F1325" s="71"/>
      <c r="G1325" s="70"/>
    </row>
    <row r="1326" spans="2:7" s="134" customFormat="1" x14ac:dyDescent="0.35">
      <c r="B1326" s="132"/>
      <c r="C1326" s="132"/>
      <c r="D1326" s="69"/>
      <c r="E1326" s="138"/>
      <c r="F1326" s="71"/>
      <c r="G1326" s="70"/>
    </row>
    <row r="1327" spans="2:7" s="134" customFormat="1" x14ac:dyDescent="0.35">
      <c r="B1327" s="132"/>
      <c r="C1327" s="132"/>
      <c r="D1327" s="69"/>
      <c r="E1327" s="138"/>
      <c r="F1327" s="71"/>
      <c r="G1327" s="70"/>
    </row>
    <row r="1328" spans="2:7" s="134" customFormat="1" x14ac:dyDescent="0.35">
      <c r="B1328" s="132"/>
      <c r="C1328" s="132"/>
      <c r="D1328" s="69"/>
      <c r="E1328" s="138"/>
      <c r="F1328" s="71"/>
      <c r="G1328" s="70"/>
    </row>
    <row r="1329" spans="2:7" s="134" customFormat="1" x14ac:dyDescent="0.35">
      <c r="B1329" s="132"/>
      <c r="C1329" s="132"/>
      <c r="D1329" s="69"/>
      <c r="E1329" s="138"/>
      <c r="F1329" s="71"/>
      <c r="G1329" s="70"/>
    </row>
    <row r="1330" spans="2:7" s="134" customFormat="1" x14ac:dyDescent="0.35">
      <c r="B1330" s="132"/>
      <c r="C1330" s="132"/>
      <c r="D1330" s="69"/>
      <c r="E1330" s="138"/>
      <c r="F1330" s="71"/>
      <c r="G1330" s="70"/>
    </row>
    <row r="1331" spans="2:7" s="134" customFormat="1" x14ac:dyDescent="0.35">
      <c r="B1331" s="132"/>
      <c r="C1331" s="132"/>
      <c r="D1331" s="69"/>
      <c r="E1331" s="138"/>
      <c r="F1331" s="71"/>
      <c r="G1331" s="70"/>
    </row>
    <row r="1332" spans="2:7" s="134" customFormat="1" x14ac:dyDescent="0.35">
      <c r="B1332" s="132"/>
      <c r="C1332" s="132"/>
      <c r="D1332" s="69"/>
      <c r="E1332" s="138"/>
      <c r="F1332" s="71"/>
      <c r="G1332" s="70"/>
    </row>
    <row r="1333" spans="2:7" s="134" customFormat="1" x14ac:dyDescent="0.35">
      <c r="B1333" s="132"/>
      <c r="C1333" s="132"/>
      <c r="D1333" s="69"/>
      <c r="E1333" s="138"/>
      <c r="F1333" s="71"/>
      <c r="G1333" s="70"/>
    </row>
    <row r="1334" spans="2:7" s="134" customFormat="1" x14ac:dyDescent="0.35">
      <c r="B1334" s="132"/>
      <c r="C1334" s="132"/>
      <c r="D1334" s="69"/>
      <c r="E1334" s="138"/>
      <c r="F1334" s="71"/>
      <c r="G1334" s="70"/>
    </row>
    <row r="1335" spans="2:7" s="134" customFormat="1" x14ac:dyDescent="0.35">
      <c r="B1335" s="132"/>
      <c r="C1335" s="132"/>
      <c r="D1335" s="69"/>
      <c r="E1335" s="138"/>
      <c r="F1335" s="71"/>
      <c r="G1335" s="70"/>
    </row>
    <row r="1336" spans="2:7" s="134" customFormat="1" x14ac:dyDescent="0.35">
      <c r="B1336" s="132"/>
      <c r="C1336" s="132"/>
      <c r="D1336" s="69"/>
      <c r="E1336" s="138"/>
      <c r="F1336" s="71"/>
      <c r="G1336" s="70"/>
    </row>
    <row r="1337" spans="2:7" s="134" customFormat="1" x14ac:dyDescent="0.35">
      <c r="B1337" s="132"/>
      <c r="C1337" s="132"/>
      <c r="D1337" s="69"/>
      <c r="E1337" s="138"/>
      <c r="F1337" s="71"/>
      <c r="G1337" s="70"/>
    </row>
    <row r="1338" spans="2:7" s="134" customFormat="1" x14ac:dyDescent="0.35">
      <c r="B1338" s="132"/>
      <c r="C1338" s="132"/>
      <c r="D1338" s="69"/>
      <c r="E1338" s="138"/>
      <c r="F1338" s="71"/>
      <c r="G1338" s="70"/>
    </row>
    <row r="1339" spans="2:7" s="134" customFormat="1" x14ac:dyDescent="0.35">
      <c r="B1339" s="132"/>
      <c r="C1339" s="132"/>
      <c r="D1339" s="69"/>
      <c r="E1339" s="138"/>
      <c r="F1339" s="71"/>
      <c r="G1339" s="70"/>
    </row>
    <row r="1340" spans="2:7" s="134" customFormat="1" x14ac:dyDescent="0.35">
      <c r="B1340" s="132"/>
      <c r="C1340" s="132"/>
      <c r="D1340" s="69"/>
      <c r="E1340" s="138"/>
      <c r="F1340" s="71"/>
      <c r="G1340" s="70"/>
    </row>
    <row r="1341" spans="2:7" s="134" customFormat="1" x14ac:dyDescent="0.35">
      <c r="B1341" s="132"/>
      <c r="C1341" s="132"/>
      <c r="D1341" s="69"/>
      <c r="E1341" s="138"/>
      <c r="F1341" s="71"/>
      <c r="G1341" s="70"/>
    </row>
    <row r="1342" spans="2:7" s="134" customFormat="1" x14ac:dyDescent="0.35">
      <c r="B1342" s="132"/>
      <c r="C1342" s="132"/>
      <c r="D1342" s="69"/>
      <c r="E1342" s="138"/>
      <c r="F1342" s="71"/>
      <c r="G1342" s="70"/>
    </row>
    <row r="1343" spans="2:7" s="134" customFormat="1" x14ac:dyDescent="0.35">
      <c r="B1343" s="132"/>
      <c r="C1343" s="132"/>
      <c r="D1343" s="69"/>
      <c r="E1343" s="138"/>
      <c r="F1343" s="71"/>
      <c r="G1343" s="70"/>
    </row>
    <row r="1344" spans="2:7" s="134" customFormat="1" x14ac:dyDescent="0.35">
      <c r="B1344" s="132"/>
      <c r="C1344" s="132"/>
      <c r="D1344" s="69"/>
      <c r="E1344" s="138"/>
      <c r="F1344" s="71"/>
      <c r="G1344" s="70"/>
    </row>
    <row r="1345" spans="2:7" s="134" customFormat="1" x14ac:dyDescent="0.35">
      <c r="B1345" s="132"/>
      <c r="C1345" s="132"/>
      <c r="D1345" s="69"/>
      <c r="E1345" s="138"/>
      <c r="F1345" s="71"/>
      <c r="G1345" s="70"/>
    </row>
    <row r="1346" spans="2:7" s="134" customFormat="1" x14ac:dyDescent="0.35">
      <c r="B1346" s="132"/>
      <c r="C1346" s="132"/>
      <c r="D1346" s="69"/>
      <c r="E1346" s="138"/>
      <c r="F1346" s="71"/>
      <c r="G1346" s="70"/>
    </row>
    <row r="1347" spans="2:7" s="134" customFormat="1" x14ac:dyDescent="0.35">
      <c r="B1347" s="132"/>
      <c r="C1347" s="132"/>
      <c r="D1347" s="69"/>
      <c r="E1347" s="138"/>
      <c r="F1347" s="71"/>
      <c r="G1347" s="70"/>
    </row>
    <row r="1348" spans="2:7" s="134" customFormat="1" x14ac:dyDescent="0.35">
      <c r="B1348" s="132"/>
      <c r="C1348" s="132"/>
      <c r="D1348" s="69"/>
      <c r="E1348" s="138"/>
      <c r="F1348" s="71"/>
      <c r="G1348" s="70"/>
    </row>
    <row r="1349" spans="2:7" s="134" customFormat="1" x14ac:dyDescent="0.35">
      <c r="B1349" s="132"/>
      <c r="C1349" s="132"/>
      <c r="D1349" s="69"/>
      <c r="E1349" s="138"/>
      <c r="F1349" s="71"/>
      <c r="G1349" s="70"/>
    </row>
    <row r="1350" spans="2:7" s="134" customFormat="1" x14ac:dyDescent="0.35">
      <c r="B1350" s="132"/>
      <c r="C1350" s="132"/>
      <c r="D1350" s="69"/>
      <c r="E1350" s="138"/>
      <c r="F1350" s="71"/>
      <c r="G1350" s="70"/>
    </row>
    <row r="1351" spans="2:7" s="134" customFormat="1" x14ac:dyDescent="0.35">
      <c r="B1351" s="132"/>
      <c r="C1351" s="132"/>
      <c r="D1351" s="69"/>
      <c r="E1351" s="138"/>
      <c r="F1351" s="71"/>
      <c r="G1351" s="70"/>
    </row>
    <row r="1352" spans="2:7" s="134" customFormat="1" x14ac:dyDescent="0.35">
      <c r="B1352" s="132"/>
      <c r="C1352" s="132"/>
      <c r="D1352" s="69"/>
      <c r="E1352" s="138"/>
      <c r="F1352" s="71"/>
      <c r="G1352" s="70"/>
    </row>
    <row r="1353" spans="2:7" s="134" customFormat="1" x14ac:dyDescent="0.35">
      <c r="B1353" s="132"/>
      <c r="C1353" s="132"/>
      <c r="D1353" s="69"/>
      <c r="E1353" s="138"/>
      <c r="F1353" s="71"/>
      <c r="G1353" s="70"/>
    </row>
    <row r="1354" spans="2:7" s="134" customFormat="1" x14ac:dyDescent="0.35">
      <c r="B1354" s="132"/>
      <c r="C1354" s="132"/>
      <c r="D1354" s="69"/>
      <c r="E1354" s="138"/>
      <c r="F1354" s="71"/>
      <c r="G1354" s="70"/>
    </row>
    <row r="1355" spans="2:7" s="134" customFormat="1" x14ac:dyDescent="0.35">
      <c r="B1355" s="132"/>
      <c r="C1355" s="132"/>
      <c r="D1355" s="69"/>
      <c r="E1355" s="138"/>
      <c r="F1355" s="71"/>
      <c r="G1355" s="70"/>
    </row>
    <row r="1356" spans="2:7" s="134" customFormat="1" x14ac:dyDescent="0.35">
      <c r="B1356" s="132"/>
      <c r="C1356" s="132"/>
      <c r="D1356" s="69"/>
      <c r="E1356" s="138"/>
      <c r="F1356" s="71"/>
      <c r="G1356" s="70"/>
    </row>
    <row r="1357" spans="2:7" s="134" customFormat="1" x14ac:dyDescent="0.35">
      <c r="B1357" s="132"/>
      <c r="C1357" s="132"/>
      <c r="D1357" s="69"/>
      <c r="E1357" s="138"/>
      <c r="F1357" s="71"/>
      <c r="G1357" s="70"/>
    </row>
    <row r="1358" spans="2:7" s="134" customFormat="1" x14ac:dyDescent="0.35">
      <c r="B1358" s="132"/>
      <c r="C1358" s="132"/>
      <c r="D1358" s="69"/>
      <c r="E1358" s="138"/>
      <c r="F1358" s="71"/>
      <c r="G1358" s="70"/>
    </row>
    <row r="1359" spans="2:7" s="134" customFormat="1" x14ac:dyDescent="0.35">
      <c r="B1359" s="132"/>
      <c r="C1359" s="132"/>
      <c r="D1359" s="69"/>
      <c r="E1359" s="138"/>
      <c r="F1359" s="71"/>
      <c r="G1359" s="70"/>
    </row>
    <row r="1360" spans="2:7" s="134" customFormat="1" x14ac:dyDescent="0.35">
      <c r="B1360" s="132"/>
      <c r="C1360" s="132"/>
      <c r="D1360" s="69"/>
      <c r="E1360" s="138"/>
      <c r="F1360" s="71"/>
      <c r="G1360" s="70"/>
    </row>
    <row r="1361" spans="2:7" s="134" customFormat="1" x14ac:dyDescent="0.35">
      <c r="B1361" s="132"/>
      <c r="C1361" s="132"/>
      <c r="D1361" s="69"/>
      <c r="E1361" s="138"/>
      <c r="F1361" s="71"/>
      <c r="G1361" s="70"/>
    </row>
    <row r="1362" spans="2:7" s="134" customFormat="1" x14ac:dyDescent="0.35">
      <c r="B1362" s="132"/>
      <c r="C1362" s="132"/>
      <c r="D1362" s="69"/>
      <c r="E1362" s="138"/>
      <c r="F1362" s="71"/>
      <c r="G1362" s="70"/>
    </row>
    <row r="1363" spans="2:7" s="134" customFormat="1" x14ac:dyDescent="0.35">
      <c r="B1363" s="132"/>
      <c r="C1363" s="132"/>
      <c r="D1363" s="69"/>
      <c r="E1363" s="138"/>
      <c r="F1363" s="71"/>
      <c r="G1363" s="70"/>
    </row>
    <row r="1364" spans="2:7" s="134" customFormat="1" x14ac:dyDescent="0.35">
      <c r="B1364" s="132"/>
      <c r="C1364" s="132"/>
      <c r="D1364" s="69"/>
      <c r="E1364" s="138"/>
      <c r="F1364" s="71"/>
      <c r="G1364" s="70"/>
    </row>
    <row r="1365" spans="2:7" s="134" customFormat="1" x14ac:dyDescent="0.35">
      <c r="B1365" s="132"/>
      <c r="C1365" s="132"/>
      <c r="D1365" s="69"/>
      <c r="E1365" s="138"/>
      <c r="F1365" s="71"/>
      <c r="G1365" s="70"/>
    </row>
    <row r="1366" spans="2:7" s="134" customFormat="1" x14ac:dyDescent="0.35">
      <c r="B1366" s="132"/>
      <c r="C1366" s="132"/>
      <c r="D1366" s="69"/>
      <c r="E1366" s="138"/>
      <c r="F1366" s="71"/>
      <c r="G1366" s="70"/>
    </row>
    <row r="1367" spans="2:7" s="134" customFormat="1" x14ac:dyDescent="0.35">
      <c r="B1367" s="132"/>
      <c r="C1367" s="132"/>
      <c r="D1367" s="69"/>
      <c r="E1367" s="138"/>
      <c r="F1367" s="71"/>
      <c r="G1367" s="70"/>
    </row>
    <row r="1368" spans="2:7" s="134" customFormat="1" x14ac:dyDescent="0.35">
      <c r="B1368" s="132"/>
      <c r="C1368" s="132"/>
      <c r="D1368" s="69"/>
      <c r="E1368" s="138"/>
      <c r="F1368" s="71"/>
      <c r="G1368" s="70"/>
    </row>
    <row r="1369" spans="2:7" s="134" customFormat="1" x14ac:dyDescent="0.35">
      <c r="B1369" s="132"/>
      <c r="C1369" s="132"/>
      <c r="D1369" s="69"/>
      <c r="E1369" s="138"/>
      <c r="F1369" s="71"/>
      <c r="G1369" s="70"/>
    </row>
    <row r="1370" spans="2:7" s="134" customFormat="1" x14ac:dyDescent="0.35">
      <c r="B1370" s="132"/>
      <c r="C1370" s="132"/>
      <c r="D1370" s="69"/>
      <c r="E1370" s="138"/>
      <c r="F1370" s="71"/>
      <c r="G1370" s="70"/>
    </row>
    <row r="1371" spans="2:7" s="134" customFormat="1" x14ac:dyDescent="0.35">
      <c r="B1371" s="132"/>
      <c r="C1371" s="132"/>
      <c r="D1371" s="69"/>
      <c r="E1371" s="138"/>
      <c r="F1371" s="71"/>
      <c r="G1371" s="70"/>
    </row>
    <row r="1372" spans="2:7" s="134" customFormat="1" x14ac:dyDescent="0.35">
      <c r="B1372" s="132"/>
      <c r="C1372" s="132"/>
      <c r="D1372" s="69"/>
      <c r="E1372" s="138"/>
      <c r="F1372" s="71"/>
      <c r="G1372" s="70"/>
    </row>
    <row r="1373" spans="2:7" s="134" customFormat="1" x14ac:dyDescent="0.35">
      <c r="B1373" s="132"/>
      <c r="C1373" s="132"/>
      <c r="D1373" s="69"/>
      <c r="E1373" s="138"/>
      <c r="F1373" s="71"/>
      <c r="G1373" s="70"/>
    </row>
    <row r="1374" spans="2:7" s="134" customFormat="1" x14ac:dyDescent="0.35">
      <c r="B1374" s="132"/>
      <c r="C1374" s="132"/>
      <c r="D1374" s="69"/>
      <c r="E1374" s="138"/>
      <c r="F1374" s="71"/>
      <c r="G1374" s="70"/>
    </row>
    <row r="1375" spans="2:7" s="134" customFormat="1" x14ac:dyDescent="0.35">
      <c r="B1375" s="132"/>
      <c r="C1375" s="132"/>
      <c r="D1375" s="69"/>
      <c r="E1375" s="138"/>
      <c r="F1375" s="71"/>
      <c r="G1375" s="70"/>
    </row>
    <row r="1376" spans="2:7" s="134" customFormat="1" x14ac:dyDescent="0.35">
      <c r="B1376" s="132"/>
      <c r="C1376" s="132"/>
      <c r="D1376" s="69"/>
      <c r="E1376" s="138"/>
      <c r="F1376" s="71"/>
      <c r="G1376" s="70"/>
    </row>
    <row r="1377" spans="2:7" s="134" customFormat="1" x14ac:dyDescent="0.35">
      <c r="B1377" s="132"/>
      <c r="C1377" s="132"/>
      <c r="D1377" s="69"/>
      <c r="E1377" s="138"/>
      <c r="F1377" s="71"/>
      <c r="G1377" s="70"/>
    </row>
    <row r="1378" spans="2:7" s="134" customFormat="1" x14ac:dyDescent="0.35">
      <c r="B1378" s="132"/>
      <c r="C1378" s="132"/>
      <c r="D1378" s="69"/>
      <c r="E1378" s="138"/>
      <c r="F1378" s="71"/>
      <c r="G1378" s="70"/>
    </row>
    <row r="1379" spans="2:7" s="134" customFormat="1" x14ac:dyDescent="0.35">
      <c r="B1379" s="132"/>
      <c r="C1379" s="132"/>
      <c r="D1379" s="69"/>
      <c r="E1379" s="138"/>
      <c r="F1379" s="71"/>
      <c r="G1379" s="70"/>
    </row>
    <row r="1380" spans="2:7" s="134" customFormat="1" x14ac:dyDescent="0.35">
      <c r="B1380" s="132"/>
      <c r="C1380" s="132"/>
      <c r="D1380" s="69"/>
      <c r="E1380" s="138"/>
      <c r="F1380" s="71"/>
      <c r="G1380" s="70"/>
    </row>
    <row r="1381" spans="2:7" s="134" customFormat="1" x14ac:dyDescent="0.35">
      <c r="B1381" s="132"/>
      <c r="C1381" s="132"/>
      <c r="D1381" s="69"/>
      <c r="E1381" s="138"/>
      <c r="F1381" s="71"/>
      <c r="G1381" s="70"/>
    </row>
    <row r="1382" spans="2:7" s="134" customFormat="1" x14ac:dyDescent="0.35">
      <c r="B1382" s="132"/>
      <c r="C1382" s="132"/>
      <c r="D1382" s="69"/>
      <c r="E1382" s="138"/>
      <c r="F1382" s="71"/>
      <c r="G1382" s="70"/>
    </row>
    <row r="1383" spans="2:7" s="134" customFormat="1" x14ac:dyDescent="0.35">
      <c r="B1383" s="132"/>
      <c r="C1383" s="132"/>
      <c r="D1383" s="69"/>
      <c r="E1383" s="138"/>
      <c r="F1383" s="71"/>
      <c r="G1383" s="70"/>
    </row>
    <row r="1384" spans="2:7" s="134" customFormat="1" x14ac:dyDescent="0.35">
      <c r="B1384" s="132"/>
      <c r="C1384" s="132"/>
      <c r="D1384" s="69"/>
      <c r="E1384" s="138"/>
      <c r="F1384" s="71"/>
      <c r="G1384" s="70"/>
    </row>
    <row r="1385" spans="2:7" s="134" customFormat="1" x14ac:dyDescent="0.35">
      <c r="B1385" s="132"/>
      <c r="C1385" s="132"/>
      <c r="D1385" s="69"/>
      <c r="E1385" s="138"/>
      <c r="F1385" s="71"/>
      <c r="G1385" s="70"/>
    </row>
    <row r="1386" spans="2:7" s="134" customFormat="1" x14ac:dyDescent="0.35">
      <c r="B1386" s="132"/>
      <c r="C1386" s="132"/>
      <c r="D1386" s="69"/>
      <c r="E1386" s="138"/>
      <c r="F1386" s="71"/>
      <c r="G1386" s="70"/>
    </row>
    <row r="1387" spans="2:7" s="134" customFormat="1" x14ac:dyDescent="0.35">
      <c r="B1387" s="132"/>
      <c r="C1387" s="132"/>
      <c r="D1387" s="69"/>
      <c r="E1387" s="138"/>
      <c r="F1387" s="71"/>
      <c r="G1387" s="70"/>
    </row>
    <row r="1388" spans="2:7" s="134" customFormat="1" x14ac:dyDescent="0.35">
      <c r="B1388" s="132"/>
      <c r="C1388" s="132"/>
      <c r="D1388" s="69"/>
      <c r="E1388" s="138"/>
      <c r="F1388" s="71"/>
      <c r="G1388" s="70"/>
    </row>
    <row r="1389" spans="2:7" s="134" customFormat="1" x14ac:dyDescent="0.35">
      <c r="B1389" s="132"/>
      <c r="C1389" s="132"/>
      <c r="D1389" s="69"/>
      <c r="E1389" s="138"/>
      <c r="F1389" s="71"/>
      <c r="G1389" s="70"/>
    </row>
    <row r="1390" spans="2:7" s="134" customFormat="1" x14ac:dyDescent="0.35">
      <c r="B1390" s="132"/>
      <c r="C1390" s="132"/>
      <c r="D1390" s="69"/>
      <c r="E1390" s="138"/>
      <c r="F1390" s="71"/>
      <c r="G1390" s="70"/>
    </row>
    <row r="1391" spans="2:7" s="134" customFormat="1" x14ac:dyDescent="0.35">
      <c r="B1391" s="132"/>
      <c r="C1391" s="132"/>
      <c r="D1391" s="69"/>
      <c r="E1391" s="138"/>
      <c r="F1391" s="71"/>
      <c r="G1391" s="70"/>
    </row>
    <row r="1392" spans="2:7" s="134" customFormat="1" x14ac:dyDescent="0.35">
      <c r="B1392" s="132"/>
      <c r="C1392" s="132"/>
      <c r="D1392" s="69"/>
      <c r="E1392" s="138"/>
      <c r="F1392" s="71"/>
      <c r="G1392" s="70"/>
    </row>
    <row r="1393" spans="2:7" s="134" customFormat="1" x14ac:dyDescent="0.35">
      <c r="B1393" s="132"/>
      <c r="C1393" s="132"/>
      <c r="D1393" s="69"/>
      <c r="E1393" s="138"/>
      <c r="F1393" s="71"/>
      <c r="G1393" s="70"/>
    </row>
    <row r="1394" spans="2:7" s="134" customFormat="1" x14ac:dyDescent="0.35">
      <c r="B1394" s="132"/>
      <c r="C1394" s="132"/>
      <c r="D1394" s="69"/>
      <c r="E1394" s="138"/>
      <c r="F1394" s="71"/>
      <c r="G1394" s="70"/>
    </row>
    <row r="1395" spans="2:7" s="134" customFormat="1" x14ac:dyDescent="0.35">
      <c r="B1395" s="132"/>
      <c r="C1395" s="132"/>
      <c r="D1395" s="69"/>
      <c r="E1395" s="138"/>
      <c r="F1395" s="71"/>
      <c r="G1395" s="70"/>
    </row>
    <row r="1396" spans="2:7" s="134" customFormat="1" x14ac:dyDescent="0.35">
      <c r="B1396" s="132"/>
      <c r="C1396" s="132"/>
      <c r="D1396" s="69"/>
      <c r="E1396" s="138"/>
      <c r="F1396" s="71"/>
      <c r="G1396" s="70"/>
    </row>
    <row r="1397" spans="2:7" s="134" customFormat="1" x14ac:dyDescent="0.35">
      <c r="B1397" s="132"/>
      <c r="C1397" s="132"/>
      <c r="D1397" s="69"/>
      <c r="E1397" s="138"/>
      <c r="F1397" s="71"/>
      <c r="G1397" s="70"/>
    </row>
    <row r="1398" spans="2:7" s="134" customFormat="1" x14ac:dyDescent="0.35">
      <c r="B1398" s="132"/>
      <c r="C1398" s="132"/>
      <c r="D1398" s="69"/>
      <c r="E1398" s="138"/>
      <c r="F1398" s="71"/>
      <c r="G1398" s="70"/>
    </row>
    <row r="1399" spans="2:7" s="134" customFormat="1" x14ac:dyDescent="0.35">
      <c r="B1399" s="132"/>
      <c r="C1399" s="132"/>
      <c r="D1399" s="69"/>
      <c r="E1399" s="138"/>
      <c r="F1399" s="71"/>
      <c r="G1399" s="70"/>
    </row>
    <row r="1400" spans="2:7" s="134" customFormat="1" x14ac:dyDescent="0.35">
      <c r="B1400" s="132"/>
      <c r="C1400" s="132"/>
      <c r="D1400" s="69"/>
      <c r="E1400" s="138"/>
      <c r="F1400" s="71"/>
      <c r="G1400" s="70"/>
    </row>
    <row r="1401" spans="2:7" s="134" customFormat="1" x14ac:dyDescent="0.35">
      <c r="B1401" s="132"/>
      <c r="C1401" s="132"/>
      <c r="D1401" s="69"/>
      <c r="E1401" s="138"/>
      <c r="F1401" s="71"/>
      <c r="G1401" s="70"/>
    </row>
    <row r="1402" spans="2:7" s="134" customFormat="1" x14ac:dyDescent="0.35">
      <c r="B1402" s="132"/>
      <c r="C1402" s="132"/>
      <c r="D1402" s="69"/>
      <c r="E1402" s="138"/>
      <c r="F1402" s="71"/>
      <c r="G1402" s="70"/>
    </row>
    <row r="1403" spans="2:7" s="134" customFormat="1" x14ac:dyDescent="0.35">
      <c r="B1403" s="132"/>
      <c r="C1403" s="132"/>
      <c r="D1403" s="69"/>
      <c r="E1403" s="138"/>
      <c r="F1403" s="71"/>
      <c r="G1403" s="70"/>
    </row>
    <row r="1404" spans="2:7" s="134" customFormat="1" x14ac:dyDescent="0.35">
      <c r="B1404" s="132"/>
      <c r="C1404" s="132"/>
      <c r="D1404" s="69"/>
      <c r="E1404" s="138"/>
      <c r="F1404" s="71"/>
      <c r="G1404" s="70"/>
    </row>
    <row r="1405" spans="2:7" s="134" customFormat="1" x14ac:dyDescent="0.35">
      <c r="B1405" s="132"/>
      <c r="C1405" s="132"/>
      <c r="D1405" s="69"/>
      <c r="E1405" s="138"/>
      <c r="F1405" s="71"/>
      <c r="G1405" s="70"/>
    </row>
    <row r="1406" spans="2:7" s="134" customFormat="1" x14ac:dyDescent="0.35">
      <c r="B1406" s="132"/>
      <c r="C1406" s="132"/>
      <c r="D1406" s="69"/>
      <c r="E1406" s="138"/>
      <c r="F1406" s="71"/>
      <c r="G1406" s="70"/>
    </row>
    <row r="1407" spans="2:7" s="134" customFormat="1" x14ac:dyDescent="0.35">
      <c r="B1407" s="132"/>
      <c r="C1407" s="132"/>
      <c r="D1407" s="69"/>
      <c r="E1407" s="138"/>
      <c r="F1407" s="71"/>
      <c r="G1407" s="70"/>
    </row>
    <row r="1408" spans="2:7" s="134" customFormat="1" x14ac:dyDescent="0.35">
      <c r="B1408" s="132"/>
      <c r="C1408" s="132"/>
      <c r="D1408" s="69"/>
      <c r="E1408" s="138"/>
      <c r="F1408" s="71"/>
      <c r="G1408" s="70"/>
    </row>
    <row r="1409" spans="2:7" s="134" customFormat="1" x14ac:dyDescent="0.35">
      <c r="B1409" s="132"/>
      <c r="C1409" s="132"/>
      <c r="D1409" s="69"/>
      <c r="E1409" s="138"/>
      <c r="F1409" s="71"/>
      <c r="G1409" s="70"/>
    </row>
    <row r="1410" spans="2:7" s="134" customFormat="1" x14ac:dyDescent="0.35">
      <c r="B1410" s="132"/>
      <c r="C1410" s="132"/>
      <c r="D1410" s="69"/>
      <c r="E1410" s="138"/>
      <c r="F1410" s="71"/>
      <c r="G1410" s="70"/>
    </row>
    <row r="1411" spans="2:7" s="134" customFormat="1" x14ac:dyDescent="0.35">
      <c r="B1411" s="132"/>
      <c r="C1411" s="132"/>
      <c r="D1411" s="69"/>
      <c r="E1411" s="138"/>
      <c r="F1411" s="71"/>
      <c r="G1411" s="70"/>
    </row>
    <row r="1412" spans="2:7" s="134" customFormat="1" x14ac:dyDescent="0.35">
      <c r="B1412" s="132"/>
      <c r="C1412" s="132"/>
      <c r="D1412" s="69"/>
      <c r="E1412" s="138"/>
      <c r="F1412" s="71"/>
      <c r="G1412" s="70"/>
    </row>
    <row r="1413" spans="2:7" s="134" customFormat="1" x14ac:dyDescent="0.35">
      <c r="B1413" s="132"/>
      <c r="C1413" s="132"/>
      <c r="D1413" s="69"/>
      <c r="E1413" s="138"/>
      <c r="F1413" s="71"/>
      <c r="G1413" s="70"/>
    </row>
    <row r="1414" spans="2:7" s="134" customFormat="1" x14ac:dyDescent="0.35">
      <c r="B1414" s="132"/>
      <c r="C1414" s="132"/>
      <c r="D1414" s="69"/>
      <c r="E1414" s="138"/>
      <c r="F1414" s="71"/>
      <c r="G1414" s="70"/>
    </row>
    <row r="1415" spans="2:7" s="134" customFormat="1" x14ac:dyDescent="0.35">
      <c r="B1415" s="132"/>
      <c r="C1415" s="132"/>
      <c r="D1415" s="69"/>
      <c r="E1415" s="138"/>
      <c r="F1415" s="71"/>
      <c r="G1415" s="70"/>
    </row>
    <row r="1416" spans="2:7" s="134" customFormat="1" x14ac:dyDescent="0.35">
      <c r="B1416" s="132"/>
      <c r="C1416" s="132"/>
      <c r="D1416" s="69"/>
      <c r="E1416" s="138"/>
      <c r="F1416" s="71"/>
      <c r="G1416" s="70"/>
    </row>
    <row r="1417" spans="2:7" s="134" customFormat="1" x14ac:dyDescent="0.35">
      <c r="B1417" s="132"/>
      <c r="C1417" s="132"/>
      <c r="D1417" s="69"/>
      <c r="E1417" s="138"/>
      <c r="F1417" s="71"/>
      <c r="G1417" s="70"/>
    </row>
    <row r="1418" spans="2:7" s="134" customFormat="1" x14ac:dyDescent="0.35">
      <c r="B1418" s="132"/>
      <c r="C1418" s="132"/>
      <c r="D1418" s="69"/>
      <c r="E1418" s="138"/>
      <c r="F1418" s="71"/>
      <c r="G1418" s="70"/>
    </row>
    <row r="1419" spans="2:7" s="134" customFormat="1" x14ac:dyDescent="0.35">
      <c r="B1419" s="132"/>
      <c r="C1419" s="132"/>
      <c r="D1419" s="69"/>
      <c r="E1419" s="138"/>
      <c r="F1419" s="71"/>
      <c r="G1419" s="70"/>
    </row>
    <row r="1420" spans="2:7" s="134" customFormat="1" x14ac:dyDescent="0.35">
      <c r="B1420" s="132"/>
      <c r="C1420" s="132"/>
      <c r="D1420" s="69"/>
      <c r="E1420" s="138"/>
      <c r="F1420" s="71"/>
      <c r="G1420" s="70"/>
    </row>
    <row r="1421" spans="2:7" s="134" customFormat="1" x14ac:dyDescent="0.35">
      <c r="B1421" s="132"/>
      <c r="C1421" s="132"/>
      <c r="D1421" s="69"/>
      <c r="E1421" s="138"/>
      <c r="F1421" s="71"/>
      <c r="G1421" s="70"/>
    </row>
    <row r="1422" spans="2:7" s="134" customFormat="1" x14ac:dyDescent="0.35">
      <c r="B1422" s="132"/>
      <c r="C1422" s="132"/>
      <c r="D1422" s="69"/>
      <c r="E1422" s="138"/>
      <c r="F1422" s="71"/>
      <c r="G1422" s="70"/>
    </row>
    <row r="1423" spans="2:7" s="134" customFormat="1" x14ac:dyDescent="0.35">
      <c r="B1423" s="132"/>
      <c r="C1423" s="132"/>
      <c r="D1423" s="69"/>
      <c r="E1423" s="138"/>
      <c r="F1423" s="71"/>
      <c r="G1423" s="70"/>
    </row>
    <row r="1424" spans="2:7" s="134" customFormat="1" x14ac:dyDescent="0.35">
      <c r="B1424" s="132"/>
      <c r="C1424" s="132"/>
      <c r="D1424" s="69"/>
      <c r="E1424" s="138"/>
      <c r="F1424" s="71"/>
      <c r="G1424" s="70"/>
    </row>
    <row r="1425" spans="2:7" s="134" customFormat="1" x14ac:dyDescent="0.35">
      <c r="B1425" s="132"/>
      <c r="C1425" s="132"/>
      <c r="D1425" s="69"/>
      <c r="E1425" s="138"/>
      <c r="F1425" s="71"/>
      <c r="G1425" s="70"/>
    </row>
    <row r="1426" spans="2:7" s="134" customFormat="1" x14ac:dyDescent="0.35">
      <c r="B1426" s="132"/>
      <c r="C1426" s="132"/>
      <c r="D1426" s="69"/>
      <c r="E1426" s="138"/>
      <c r="F1426" s="71"/>
      <c r="G1426" s="70"/>
    </row>
    <row r="1427" spans="2:7" s="134" customFormat="1" x14ac:dyDescent="0.35">
      <c r="B1427" s="132"/>
      <c r="C1427" s="132"/>
      <c r="D1427" s="69"/>
      <c r="E1427" s="138"/>
      <c r="F1427" s="71"/>
      <c r="G1427" s="70"/>
    </row>
    <row r="1428" spans="2:7" s="134" customFormat="1" x14ac:dyDescent="0.35">
      <c r="B1428" s="132"/>
      <c r="C1428" s="132"/>
      <c r="D1428" s="69"/>
      <c r="E1428" s="138"/>
      <c r="F1428" s="71"/>
      <c r="G1428" s="70"/>
    </row>
    <row r="1429" spans="2:7" s="134" customFormat="1" x14ac:dyDescent="0.35">
      <c r="B1429" s="132"/>
      <c r="C1429" s="132"/>
      <c r="D1429" s="69"/>
      <c r="E1429" s="138"/>
      <c r="F1429" s="71"/>
      <c r="G1429" s="70"/>
    </row>
    <row r="1430" spans="2:7" s="134" customFormat="1" x14ac:dyDescent="0.35">
      <c r="B1430" s="132"/>
      <c r="C1430" s="132"/>
      <c r="D1430" s="69"/>
      <c r="E1430" s="138"/>
      <c r="F1430" s="71"/>
      <c r="G1430" s="70"/>
    </row>
    <row r="1431" spans="2:7" s="134" customFormat="1" x14ac:dyDescent="0.35">
      <c r="B1431" s="132"/>
      <c r="C1431" s="132"/>
      <c r="D1431" s="69"/>
      <c r="E1431" s="138"/>
      <c r="F1431" s="71"/>
      <c r="G1431" s="70"/>
    </row>
    <row r="1432" spans="2:7" s="134" customFormat="1" x14ac:dyDescent="0.35">
      <c r="B1432" s="132"/>
      <c r="C1432" s="132"/>
      <c r="D1432" s="69"/>
      <c r="E1432" s="138"/>
      <c r="F1432" s="71"/>
      <c r="G1432" s="70"/>
    </row>
    <row r="1433" spans="2:7" s="134" customFormat="1" x14ac:dyDescent="0.35">
      <c r="B1433" s="132"/>
      <c r="C1433" s="132"/>
      <c r="D1433" s="69"/>
      <c r="E1433" s="138"/>
      <c r="F1433" s="71"/>
      <c r="G1433" s="70"/>
    </row>
    <row r="1434" spans="2:7" s="134" customFormat="1" x14ac:dyDescent="0.35">
      <c r="B1434" s="132"/>
      <c r="C1434" s="132"/>
      <c r="D1434" s="69"/>
      <c r="E1434" s="138"/>
      <c r="F1434" s="71"/>
      <c r="G1434" s="70"/>
    </row>
    <row r="1435" spans="2:7" s="134" customFormat="1" x14ac:dyDescent="0.35">
      <c r="B1435" s="132"/>
      <c r="C1435" s="132"/>
      <c r="D1435" s="69"/>
      <c r="E1435" s="138"/>
      <c r="F1435" s="71"/>
      <c r="G1435" s="70"/>
    </row>
    <row r="1436" spans="2:7" s="134" customFormat="1" x14ac:dyDescent="0.35">
      <c r="B1436" s="132"/>
      <c r="C1436" s="132"/>
      <c r="D1436" s="69"/>
      <c r="E1436" s="138"/>
      <c r="F1436" s="71"/>
      <c r="G1436" s="70"/>
    </row>
    <row r="1437" spans="2:7" s="134" customFormat="1" x14ac:dyDescent="0.35">
      <c r="B1437" s="132"/>
      <c r="C1437" s="132"/>
      <c r="D1437" s="69"/>
      <c r="E1437" s="138"/>
      <c r="F1437" s="71"/>
      <c r="G1437" s="70"/>
    </row>
    <row r="1438" spans="2:7" s="134" customFormat="1" x14ac:dyDescent="0.35">
      <c r="B1438" s="132"/>
      <c r="C1438" s="132"/>
      <c r="D1438" s="69"/>
      <c r="E1438" s="138"/>
      <c r="F1438" s="71"/>
      <c r="G1438" s="70"/>
    </row>
    <row r="1439" spans="2:7" s="134" customFormat="1" x14ac:dyDescent="0.35">
      <c r="B1439" s="132"/>
      <c r="C1439" s="132"/>
      <c r="D1439" s="69"/>
      <c r="E1439" s="138"/>
      <c r="F1439" s="71"/>
      <c r="G1439" s="70"/>
    </row>
    <row r="1440" spans="2:7" s="134" customFormat="1" x14ac:dyDescent="0.35">
      <c r="B1440" s="132"/>
      <c r="C1440" s="132"/>
      <c r="D1440" s="69"/>
      <c r="E1440" s="138"/>
      <c r="F1440" s="71"/>
      <c r="G1440" s="70"/>
    </row>
    <row r="1441" spans="2:7" s="134" customFormat="1" x14ac:dyDescent="0.35">
      <c r="B1441" s="132"/>
      <c r="C1441" s="132"/>
      <c r="D1441" s="69"/>
      <c r="E1441" s="138"/>
      <c r="F1441" s="71"/>
      <c r="G1441" s="70"/>
    </row>
    <row r="1442" spans="2:7" s="134" customFormat="1" x14ac:dyDescent="0.35">
      <c r="B1442" s="132"/>
      <c r="C1442" s="132"/>
      <c r="D1442" s="69"/>
      <c r="E1442" s="138"/>
      <c r="F1442" s="71"/>
      <c r="G1442" s="70"/>
    </row>
    <row r="1443" spans="2:7" s="134" customFormat="1" x14ac:dyDescent="0.35">
      <c r="B1443" s="132"/>
      <c r="C1443" s="132"/>
      <c r="D1443" s="69"/>
      <c r="E1443" s="138"/>
      <c r="F1443" s="71"/>
      <c r="G1443" s="70"/>
    </row>
    <row r="1444" spans="2:7" s="134" customFormat="1" x14ac:dyDescent="0.35">
      <c r="B1444" s="132"/>
      <c r="C1444" s="132"/>
      <c r="D1444" s="69"/>
      <c r="E1444" s="138"/>
      <c r="F1444" s="71"/>
      <c r="G1444" s="70"/>
    </row>
    <row r="1445" spans="2:7" s="134" customFormat="1" x14ac:dyDescent="0.35">
      <c r="B1445" s="132"/>
      <c r="C1445" s="132"/>
      <c r="D1445" s="69"/>
      <c r="E1445" s="138"/>
      <c r="F1445" s="71"/>
      <c r="G1445" s="70"/>
    </row>
    <row r="1446" spans="2:7" s="134" customFormat="1" x14ac:dyDescent="0.35">
      <c r="B1446" s="132"/>
      <c r="C1446" s="132"/>
      <c r="D1446" s="69"/>
      <c r="E1446" s="138"/>
      <c r="F1446" s="71"/>
      <c r="G1446" s="70"/>
    </row>
    <row r="1447" spans="2:7" s="134" customFormat="1" x14ac:dyDescent="0.35">
      <c r="B1447" s="132"/>
      <c r="C1447" s="132"/>
      <c r="D1447" s="69"/>
      <c r="E1447" s="138"/>
      <c r="F1447" s="71"/>
      <c r="G1447" s="70"/>
    </row>
    <row r="1448" spans="2:7" s="134" customFormat="1" x14ac:dyDescent="0.35">
      <c r="B1448" s="132"/>
      <c r="C1448" s="132"/>
      <c r="D1448" s="69"/>
      <c r="E1448" s="138"/>
      <c r="F1448" s="71"/>
      <c r="G1448" s="70"/>
    </row>
    <row r="1449" spans="2:7" s="134" customFormat="1" x14ac:dyDescent="0.35">
      <c r="B1449" s="132"/>
      <c r="C1449" s="132"/>
      <c r="D1449" s="69"/>
      <c r="E1449" s="138"/>
      <c r="F1449" s="71"/>
      <c r="G1449" s="70"/>
    </row>
    <row r="1450" spans="2:7" s="134" customFormat="1" x14ac:dyDescent="0.35">
      <c r="B1450" s="132"/>
      <c r="C1450" s="132"/>
      <c r="D1450" s="69"/>
      <c r="E1450" s="138"/>
      <c r="F1450" s="71"/>
      <c r="G1450" s="70"/>
    </row>
    <row r="1451" spans="2:7" s="134" customFormat="1" x14ac:dyDescent="0.35">
      <c r="B1451" s="132"/>
      <c r="C1451" s="132"/>
      <c r="D1451" s="69"/>
      <c r="E1451" s="138"/>
      <c r="F1451" s="71"/>
      <c r="G1451" s="70"/>
    </row>
    <row r="1452" spans="2:7" s="134" customFormat="1" x14ac:dyDescent="0.35">
      <c r="B1452" s="132"/>
      <c r="C1452" s="132"/>
      <c r="D1452" s="69"/>
      <c r="E1452" s="138"/>
      <c r="F1452" s="71"/>
      <c r="G1452" s="70"/>
    </row>
    <row r="1453" spans="2:7" s="134" customFormat="1" x14ac:dyDescent="0.35">
      <c r="B1453" s="132"/>
      <c r="C1453" s="132"/>
      <c r="D1453" s="69"/>
      <c r="E1453" s="138"/>
      <c r="F1453" s="71"/>
      <c r="G1453" s="70"/>
    </row>
    <row r="1454" spans="2:7" s="134" customFormat="1" x14ac:dyDescent="0.35">
      <c r="B1454" s="132"/>
      <c r="C1454" s="132"/>
      <c r="D1454" s="69"/>
      <c r="E1454" s="138"/>
      <c r="F1454" s="71"/>
      <c r="G1454" s="70"/>
    </row>
    <row r="1455" spans="2:7" s="134" customFormat="1" x14ac:dyDescent="0.35">
      <c r="B1455" s="132"/>
      <c r="C1455" s="132"/>
      <c r="D1455" s="69"/>
      <c r="E1455" s="138"/>
      <c r="F1455" s="71"/>
      <c r="G1455" s="70"/>
    </row>
    <row r="1456" spans="2:7" s="134" customFormat="1" x14ac:dyDescent="0.35">
      <c r="B1456" s="132"/>
      <c r="C1456" s="132"/>
      <c r="D1456" s="69"/>
      <c r="E1456" s="138"/>
      <c r="F1456" s="71"/>
      <c r="G1456" s="70"/>
    </row>
    <row r="1457" spans="2:7" s="134" customFormat="1" x14ac:dyDescent="0.35">
      <c r="B1457" s="132"/>
      <c r="C1457" s="132"/>
      <c r="D1457" s="69"/>
      <c r="E1457" s="138"/>
      <c r="F1457" s="71"/>
      <c r="G1457" s="70"/>
    </row>
    <row r="1458" spans="2:7" s="134" customFormat="1" x14ac:dyDescent="0.35">
      <c r="B1458" s="132"/>
      <c r="C1458" s="132"/>
      <c r="D1458" s="69"/>
      <c r="E1458" s="138"/>
      <c r="F1458" s="71"/>
      <c r="G1458" s="70"/>
    </row>
    <row r="1459" spans="2:7" s="134" customFormat="1" x14ac:dyDescent="0.35">
      <c r="B1459" s="132"/>
      <c r="C1459" s="132"/>
      <c r="D1459" s="69"/>
      <c r="E1459" s="138"/>
      <c r="F1459" s="71"/>
      <c r="G1459" s="70"/>
    </row>
    <row r="1460" spans="2:7" s="134" customFormat="1" x14ac:dyDescent="0.35">
      <c r="B1460" s="132"/>
      <c r="C1460" s="132"/>
      <c r="D1460" s="69"/>
      <c r="E1460" s="138"/>
      <c r="F1460" s="71"/>
      <c r="G1460" s="70"/>
    </row>
    <row r="1461" spans="2:7" s="134" customFormat="1" x14ac:dyDescent="0.35">
      <c r="B1461" s="132"/>
      <c r="C1461" s="132"/>
      <c r="D1461" s="69"/>
      <c r="E1461" s="138"/>
      <c r="F1461" s="71"/>
      <c r="G1461" s="70"/>
    </row>
    <row r="1462" spans="2:7" s="134" customFormat="1" x14ac:dyDescent="0.35">
      <c r="B1462" s="132"/>
      <c r="C1462" s="132"/>
      <c r="D1462" s="69"/>
      <c r="E1462" s="138"/>
      <c r="F1462" s="71"/>
      <c r="G1462" s="70"/>
    </row>
    <row r="1463" spans="2:7" s="134" customFormat="1" x14ac:dyDescent="0.35">
      <c r="B1463" s="132"/>
      <c r="C1463" s="132"/>
      <c r="D1463" s="69"/>
      <c r="E1463" s="138"/>
      <c r="F1463" s="71"/>
      <c r="G1463" s="70"/>
    </row>
    <row r="1464" spans="2:7" s="134" customFormat="1" x14ac:dyDescent="0.35">
      <c r="B1464" s="132"/>
      <c r="C1464" s="132"/>
      <c r="D1464" s="69"/>
      <c r="E1464" s="138"/>
      <c r="F1464" s="71"/>
      <c r="G1464" s="70"/>
    </row>
    <row r="1465" spans="2:7" s="134" customFormat="1" x14ac:dyDescent="0.35">
      <c r="B1465" s="132"/>
      <c r="C1465" s="132"/>
      <c r="D1465" s="69"/>
      <c r="E1465" s="138"/>
      <c r="F1465" s="71"/>
      <c r="G1465" s="70"/>
    </row>
    <row r="1466" spans="2:7" s="134" customFormat="1" x14ac:dyDescent="0.35">
      <c r="B1466" s="132"/>
      <c r="C1466" s="132"/>
      <c r="D1466" s="69"/>
      <c r="E1466" s="138"/>
      <c r="F1466" s="71"/>
      <c r="G1466" s="70"/>
    </row>
    <row r="1467" spans="2:7" s="134" customFormat="1" x14ac:dyDescent="0.35">
      <c r="B1467" s="132"/>
      <c r="C1467" s="132"/>
      <c r="D1467" s="69"/>
      <c r="E1467" s="138"/>
      <c r="F1467" s="71"/>
      <c r="G1467" s="70"/>
    </row>
    <row r="1468" spans="2:7" s="134" customFormat="1" x14ac:dyDescent="0.35">
      <c r="B1468" s="132"/>
      <c r="C1468" s="132"/>
      <c r="D1468" s="69"/>
      <c r="E1468" s="138"/>
      <c r="F1468" s="71"/>
      <c r="G1468" s="70"/>
    </row>
    <row r="1469" spans="2:7" s="134" customFormat="1" x14ac:dyDescent="0.35">
      <c r="B1469" s="132"/>
      <c r="C1469" s="132"/>
      <c r="D1469" s="69"/>
      <c r="E1469" s="138"/>
      <c r="F1469" s="71"/>
      <c r="G1469" s="70"/>
    </row>
    <row r="1470" spans="2:7" s="134" customFormat="1" x14ac:dyDescent="0.35">
      <c r="B1470" s="132"/>
      <c r="C1470" s="132"/>
      <c r="D1470" s="69"/>
      <c r="E1470" s="138"/>
      <c r="F1470" s="71"/>
      <c r="G1470" s="70"/>
    </row>
    <row r="1471" spans="2:7" s="134" customFormat="1" x14ac:dyDescent="0.35">
      <c r="B1471" s="132"/>
      <c r="C1471" s="132"/>
      <c r="D1471" s="69"/>
      <c r="E1471" s="138"/>
      <c r="F1471" s="71"/>
      <c r="G1471" s="70"/>
    </row>
    <row r="1472" spans="2:7" s="134" customFormat="1" x14ac:dyDescent="0.35">
      <c r="B1472" s="132"/>
      <c r="C1472" s="132"/>
      <c r="D1472" s="69"/>
      <c r="E1472" s="138"/>
      <c r="F1472" s="71"/>
      <c r="G1472" s="70"/>
    </row>
    <row r="1473" spans="2:7" s="134" customFormat="1" x14ac:dyDescent="0.35">
      <c r="B1473" s="132"/>
      <c r="C1473" s="132"/>
      <c r="D1473" s="69"/>
      <c r="E1473" s="138"/>
      <c r="F1473" s="71"/>
      <c r="G1473" s="70"/>
    </row>
    <row r="1474" spans="2:7" s="134" customFormat="1" x14ac:dyDescent="0.35">
      <c r="B1474" s="132"/>
      <c r="C1474" s="132"/>
      <c r="D1474" s="69"/>
      <c r="E1474" s="138"/>
      <c r="F1474" s="71"/>
      <c r="G1474" s="70"/>
    </row>
    <row r="1475" spans="2:7" s="134" customFormat="1" x14ac:dyDescent="0.35">
      <c r="B1475" s="132"/>
      <c r="C1475" s="132"/>
      <c r="D1475" s="69"/>
      <c r="E1475" s="138"/>
      <c r="F1475" s="71"/>
      <c r="G1475" s="70"/>
    </row>
    <row r="1476" spans="2:7" s="134" customFormat="1" x14ac:dyDescent="0.35">
      <c r="B1476" s="132"/>
      <c r="C1476" s="132"/>
      <c r="D1476" s="69"/>
      <c r="E1476" s="138"/>
      <c r="F1476" s="71"/>
      <c r="G1476" s="70"/>
    </row>
    <row r="1477" spans="2:7" s="134" customFormat="1" x14ac:dyDescent="0.35">
      <c r="B1477" s="132"/>
      <c r="C1477" s="132"/>
      <c r="D1477" s="69"/>
      <c r="E1477" s="138"/>
      <c r="F1477" s="71"/>
      <c r="G1477" s="70"/>
    </row>
    <row r="1478" spans="2:7" s="134" customFormat="1" x14ac:dyDescent="0.35">
      <c r="B1478" s="132"/>
      <c r="C1478" s="132"/>
      <c r="D1478" s="69"/>
      <c r="E1478" s="138"/>
      <c r="F1478" s="71"/>
      <c r="G1478" s="70"/>
    </row>
    <row r="1479" spans="2:7" s="134" customFormat="1" x14ac:dyDescent="0.35">
      <c r="B1479" s="132"/>
      <c r="C1479" s="132"/>
      <c r="D1479" s="69"/>
      <c r="E1479" s="138"/>
      <c r="F1479" s="71"/>
      <c r="G1479" s="70"/>
    </row>
    <row r="1480" spans="2:7" s="134" customFormat="1" x14ac:dyDescent="0.35">
      <c r="B1480" s="132"/>
      <c r="C1480" s="132"/>
      <c r="D1480" s="69"/>
      <c r="E1480" s="138"/>
      <c r="F1480" s="71"/>
      <c r="G1480" s="70"/>
    </row>
    <row r="1481" spans="2:7" s="134" customFormat="1" x14ac:dyDescent="0.35">
      <c r="B1481" s="132"/>
      <c r="C1481" s="132"/>
      <c r="D1481" s="69"/>
      <c r="E1481" s="138"/>
      <c r="F1481" s="71"/>
      <c r="G1481" s="70"/>
    </row>
    <row r="1482" spans="2:7" s="134" customFormat="1" x14ac:dyDescent="0.35">
      <c r="B1482" s="132"/>
      <c r="C1482" s="132"/>
      <c r="D1482" s="69"/>
      <c r="E1482" s="138"/>
      <c r="F1482" s="71"/>
      <c r="G1482" s="70"/>
    </row>
    <row r="1483" spans="2:7" s="134" customFormat="1" x14ac:dyDescent="0.35">
      <c r="B1483" s="132"/>
      <c r="C1483" s="132"/>
      <c r="D1483" s="69"/>
      <c r="E1483" s="138"/>
      <c r="F1483" s="71"/>
      <c r="G1483" s="70"/>
    </row>
    <row r="1484" spans="2:7" s="134" customFormat="1" x14ac:dyDescent="0.35">
      <c r="B1484" s="132"/>
      <c r="C1484" s="132"/>
      <c r="D1484" s="69"/>
      <c r="E1484" s="138"/>
      <c r="F1484" s="71"/>
      <c r="G1484" s="70"/>
    </row>
    <row r="1485" spans="2:7" s="134" customFormat="1" x14ac:dyDescent="0.35">
      <c r="B1485" s="132"/>
      <c r="C1485" s="132"/>
      <c r="D1485" s="69"/>
      <c r="E1485" s="138"/>
      <c r="F1485" s="71"/>
      <c r="G1485" s="70"/>
    </row>
    <row r="1486" spans="2:7" s="134" customFormat="1" x14ac:dyDescent="0.35">
      <c r="B1486" s="132"/>
      <c r="C1486" s="132"/>
      <c r="D1486" s="69"/>
      <c r="E1486" s="138"/>
      <c r="F1486" s="71"/>
      <c r="G1486" s="70"/>
    </row>
    <row r="1487" spans="2:7" s="134" customFormat="1" x14ac:dyDescent="0.35">
      <c r="B1487" s="132"/>
      <c r="C1487" s="132"/>
      <c r="D1487" s="69"/>
      <c r="E1487" s="138"/>
      <c r="F1487" s="71"/>
      <c r="G1487" s="70"/>
    </row>
    <row r="1488" spans="2:7" s="134" customFormat="1" x14ac:dyDescent="0.35">
      <c r="B1488" s="132"/>
      <c r="C1488" s="132"/>
      <c r="D1488" s="69"/>
      <c r="E1488" s="138"/>
      <c r="F1488" s="71"/>
      <c r="G1488" s="70"/>
    </row>
    <row r="1489" spans="2:7" s="134" customFormat="1" x14ac:dyDescent="0.35">
      <c r="B1489" s="132"/>
      <c r="C1489" s="132"/>
      <c r="D1489" s="69"/>
      <c r="E1489" s="138"/>
      <c r="F1489" s="71"/>
      <c r="G1489" s="70"/>
    </row>
    <row r="1490" spans="2:7" s="134" customFormat="1" x14ac:dyDescent="0.35">
      <c r="B1490" s="132"/>
      <c r="C1490" s="132"/>
      <c r="D1490" s="69"/>
      <c r="E1490" s="138"/>
      <c r="F1490" s="71"/>
      <c r="G1490" s="70"/>
    </row>
    <row r="1491" spans="2:7" s="134" customFormat="1" x14ac:dyDescent="0.35">
      <c r="B1491" s="132"/>
      <c r="C1491" s="132"/>
      <c r="D1491" s="69"/>
      <c r="E1491" s="138"/>
      <c r="F1491" s="71"/>
      <c r="G1491" s="70"/>
    </row>
    <row r="1492" spans="2:7" s="134" customFormat="1" x14ac:dyDescent="0.35">
      <c r="B1492" s="132"/>
      <c r="C1492" s="132"/>
      <c r="D1492" s="69"/>
      <c r="E1492" s="138"/>
      <c r="F1492" s="71"/>
      <c r="G1492" s="70"/>
    </row>
    <row r="1493" spans="2:7" s="134" customFormat="1" x14ac:dyDescent="0.35">
      <c r="B1493" s="132"/>
      <c r="C1493" s="132"/>
      <c r="D1493" s="69"/>
      <c r="E1493" s="138"/>
      <c r="F1493" s="71"/>
      <c r="G1493" s="70"/>
    </row>
    <row r="1494" spans="2:7" s="134" customFormat="1" x14ac:dyDescent="0.35">
      <c r="B1494" s="132"/>
      <c r="C1494" s="132"/>
      <c r="D1494" s="69"/>
      <c r="E1494" s="138"/>
      <c r="F1494" s="71"/>
      <c r="G1494" s="70"/>
    </row>
    <row r="1495" spans="2:7" s="134" customFormat="1" x14ac:dyDescent="0.35">
      <c r="B1495" s="132"/>
      <c r="C1495" s="132"/>
      <c r="D1495" s="69"/>
      <c r="E1495" s="138"/>
      <c r="F1495" s="71"/>
      <c r="G1495" s="70"/>
    </row>
    <row r="1496" spans="2:7" s="134" customFormat="1" x14ac:dyDescent="0.35">
      <c r="B1496" s="132"/>
      <c r="C1496" s="132"/>
      <c r="D1496" s="69"/>
      <c r="E1496" s="138"/>
      <c r="F1496" s="71"/>
      <c r="G1496" s="70"/>
    </row>
    <row r="1497" spans="2:7" s="134" customFormat="1" x14ac:dyDescent="0.35">
      <c r="B1497" s="132"/>
      <c r="C1497" s="132"/>
      <c r="D1497" s="69"/>
      <c r="E1497" s="138"/>
      <c r="F1497" s="71"/>
      <c r="G1497" s="70"/>
    </row>
    <row r="1498" spans="2:7" s="134" customFormat="1" x14ac:dyDescent="0.35">
      <c r="B1498" s="132"/>
      <c r="C1498" s="132"/>
      <c r="D1498" s="69"/>
      <c r="E1498" s="138"/>
      <c r="F1498" s="71"/>
      <c r="G1498" s="70"/>
    </row>
    <row r="1499" spans="2:7" s="134" customFormat="1" x14ac:dyDescent="0.35">
      <c r="B1499" s="132"/>
      <c r="C1499" s="132"/>
      <c r="D1499" s="69"/>
      <c r="E1499" s="138"/>
      <c r="F1499" s="71"/>
      <c r="G1499" s="70"/>
    </row>
    <row r="1500" spans="2:7" s="134" customFormat="1" x14ac:dyDescent="0.35">
      <c r="B1500" s="132"/>
      <c r="C1500" s="132"/>
      <c r="D1500" s="69"/>
      <c r="E1500" s="138"/>
      <c r="F1500" s="71"/>
      <c r="G1500" s="70"/>
    </row>
    <row r="1501" spans="2:7" s="134" customFormat="1" x14ac:dyDescent="0.35">
      <c r="B1501" s="132"/>
      <c r="C1501" s="132"/>
      <c r="D1501" s="69"/>
      <c r="E1501" s="138"/>
      <c r="F1501" s="71"/>
      <c r="G1501" s="70"/>
    </row>
    <row r="1502" spans="2:7" s="134" customFormat="1" x14ac:dyDescent="0.35">
      <c r="B1502" s="132"/>
      <c r="C1502" s="132"/>
      <c r="D1502" s="69"/>
      <c r="E1502" s="138"/>
      <c r="F1502" s="71"/>
      <c r="G1502" s="70"/>
    </row>
    <row r="1503" spans="2:7" s="134" customFormat="1" x14ac:dyDescent="0.35">
      <c r="B1503" s="132"/>
      <c r="C1503" s="132"/>
      <c r="D1503" s="69"/>
      <c r="E1503" s="138"/>
      <c r="F1503" s="71"/>
      <c r="G1503" s="70"/>
    </row>
    <row r="1504" spans="2:7" s="134" customFormat="1" x14ac:dyDescent="0.35">
      <c r="B1504" s="132"/>
      <c r="C1504" s="132"/>
      <c r="D1504" s="69"/>
      <c r="E1504" s="138"/>
      <c r="F1504" s="71"/>
      <c r="G1504" s="70"/>
    </row>
    <row r="1505" spans="2:7" s="134" customFormat="1" x14ac:dyDescent="0.35">
      <c r="B1505" s="132"/>
      <c r="C1505" s="132"/>
      <c r="D1505" s="69"/>
      <c r="E1505" s="138"/>
      <c r="F1505" s="71"/>
      <c r="G1505" s="70"/>
    </row>
    <row r="1506" spans="2:7" s="134" customFormat="1" x14ac:dyDescent="0.35">
      <c r="B1506" s="132"/>
      <c r="C1506" s="132"/>
      <c r="D1506" s="69"/>
      <c r="E1506" s="138"/>
      <c r="F1506" s="71"/>
      <c r="G1506" s="70"/>
    </row>
    <row r="1507" spans="2:7" s="134" customFormat="1" x14ac:dyDescent="0.35">
      <c r="B1507" s="132"/>
      <c r="C1507" s="132"/>
      <c r="D1507" s="69"/>
      <c r="E1507" s="138"/>
      <c r="F1507" s="71"/>
      <c r="G1507" s="70"/>
    </row>
    <row r="1508" spans="2:7" s="134" customFormat="1" x14ac:dyDescent="0.35">
      <c r="B1508" s="132"/>
      <c r="C1508" s="132"/>
      <c r="D1508" s="69"/>
      <c r="E1508" s="138"/>
      <c r="F1508" s="71"/>
      <c r="G1508" s="70"/>
    </row>
    <row r="1509" spans="2:7" s="134" customFormat="1" x14ac:dyDescent="0.35">
      <c r="B1509" s="132"/>
      <c r="C1509" s="132"/>
      <c r="D1509" s="69"/>
      <c r="E1509" s="138"/>
      <c r="F1509" s="71"/>
      <c r="G1509" s="70"/>
    </row>
    <row r="1510" spans="2:7" s="134" customFormat="1" x14ac:dyDescent="0.35">
      <c r="B1510" s="132"/>
      <c r="C1510" s="132"/>
      <c r="D1510" s="69"/>
      <c r="E1510" s="138"/>
      <c r="F1510" s="71"/>
      <c r="G1510" s="70"/>
    </row>
    <row r="1511" spans="2:7" s="134" customFormat="1" x14ac:dyDescent="0.35">
      <c r="B1511" s="132"/>
      <c r="C1511" s="132"/>
      <c r="D1511" s="69"/>
      <c r="E1511" s="138"/>
      <c r="F1511" s="71"/>
      <c r="G1511" s="70"/>
    </row>
    <row r="1512" spans="2:7" s="134" customFormat="1" x14ac:dyDescent="0.35">
      <c r="B1512" s="132"/>
      <c r="C1512" s="132"/>
      <c r="D1512" s="69"/>
      <c r="E1512" s="138"/>
      <c r="F1512" s="71"/>
      <c r="G1512" s="70"/>
    </row>
    <row r="1513" spans="2:7" s="134" customFormat="1" x14ac:dyDescent="0.35">
      <c r="B1513" s="132"/>
      <c r="C1513" s="132"/>
      <c r="D1513" s="69"/>
      <c r="E1513" s="138"/>
      <c r="F1513" s="71"/>
      <c r="G1513" s="70"/>
    </row>
    <row r="1514" spans="2:7" s="134" customFormat="1" x14ac:dyDescent="0.35">
      <c r="B1514" s="132"/>
      <c r="C1514" s="132"/>
      <c r="D1514" s="69"/>
      <c r="E1514" s="138"/>
      <c r="F1514" s="71"/>
      <c r="G1514" s="70"/>
    </row>
    <row r="1515" spans="2:7" s="134" customFormat="1" x14ac:dyDescent="0.35">
      <c r="B1515" s="132"/>
      <c r="C1515" s="132"/>
      <c r="D1515" s="69"/>
      <c r="E1515" s="138"/>
      <c r="F1515" s="71"/>
      <c r="G1515" s="70"/>
    </row>
    <row r="1516" spans="2:7" s="134" customFormat="1" x14ac:dyDescent="0.35">
      <c r="B1516" s="132"/>
      <c r="C1516" s="132"/>
      <c r="D1516" s="69"/>
      <c r="E1516" s="138"/>
      <c r="F1516" s="71"/>
      <c r="G1516" s="70"/>
    </row>
    <row r="1517" spans="2:7" s="134" customFormat="1" x14ac:dyDescent="0.35">
      <c r="B1517" s="132"/>
      <c r="C1517" s="132"/>
      <c r="D1517" s="69"/>
      <c r="E1517" s="138"/>
      <c r="F1517" s="71"/>
      <c r="G1517" s="70"/>
    </row>
    <row r="1518" spans="2:7" s="134" customFormat="1" x14ac:dyDescent="0.35">
      <c r="B1518" s="132"/>
      <c r="C1518" s="132"/>
      <c r="D1518" s="69"/>
      <c r="E1518" s="138"/>
      <c r="F1518" s="71"/>
      <c r="G1518" s="70"/>
    </row>
    <row r="1519" spans="2:7" s="134" customFormat="1" x14ac:dyDescent="0.35">
      <c r="B1519" s="132"/>
      <c r="C1519" s="132"/>
      <c r="D1519" s="69"/>
      <c r="E1519" s="138"/>
      <c r="F1519" s="71"/>
      <c r="G1519" s="70"/>
    </row>
    <row r="1520" spans="2:7" s="134" customFormat="1" x14ac:dyDescent="0.35">
      <c r="B1520" s="132"/>
      <c r="C1520" s="132"/>
      <c r="D1520" s="69"/>
      <c r="E1520" s="138"/>
      <c r="F1520" s="71"/>
      <c r="G1520" s="70"/>
    </row>
    <row r="1521" spans="2:7" s="134" customFormat="1" x14ac:dyDescent="0.35">
      <c r="B1521" s="132"/>
      <c r="C1521" s="132"/>
      <c r="D1521" s="69"/>
      <c r="E1521" s="138"/>
      <c r="F1521" s="71"/>
      <c r="G1521" s="70"/>
    </row>
    <row r="1522" spans="2:7" s="134" customFormat="1" x14ac:dyDescent="0.35">
      <c r="B1522" s="132"/>
      <c r="C1522" s="132"/>
      <c r="D1522" s="69"/>
      <c r="E1522" s="138"/>
      <c r="F1522" s="71"/>
      <c r="G1522" s="70"/>
    </row>
    <row r="1523" spans="2:7" s="134" customFormat="1" x14ac:dyDescent="0.35">
      <c r="B1523" s="132"/>
      <c r="C1523" s="132"/>
      <c r="D1523" s="69"/>
      <c r="E1523" s="138"/>
      <c r="F1523" s="71"/>
      <c r="G1523" s="70"/>
    </row>
    <row r="1524" spans="2:7" s="134" customFormat="1" x14ac:dyDescent="0.35">
      <c r="B1524" s="132"/>
      <c r="C1524" s="132"/>
      <c r="D1524" s="69"/>
      <c r="E1524" s="138"/>
      <c r="F1524" s="71"/>
      <c r="G1524" s="70"/>
    </row>
    <row r="1525" spans="2:7" s="134" customFormat="1" x14ac:dyDescent="0.35">
      <c r="B1525" s="132"/>
      <c r="C1525" s="132"/>
      <c r="D1525" s="69"/>
      <c r="E1525" s="138"/>
      <c r="F1525" s="71"/>
      <c r="G1525" s="70"/>
    </row>
    <row r="1526" spans="2:7" s="134" customFormat="1" x14ac:dyDescent="0.35">
      <c r="B1526" s="132"/>
      <c r="C1526" s="132"/>
      <c r="D1526" s="69"/>
      <c r="E1526" s="138"/>
      <c r="F1526" s="71"/>
      <c r="G1526" s="70"/>
    </row>
    <row r="1527" spans="2:7" s="134" customFormat="1" x14ac:dyDescent="0.35">
      <c r="B1527" s="132"/>
      <c r="C1527" s="132"/>
      <c r="D1527" s="69"/>
      <c r="E1527" s="138"/>
      <c r="F1527" s="71"/>
      <c r="G1527" s="70"/>
    </row>
    <row r="1528" spans="2:7" s="134" customFormat="1" x14ac:dyDescent="0.35">
      <c r="B1528" s="132"/>
      <c r="C1528" s="132"/>
      <c r="D1528" s="69"/>
      <c r="E1528" s="138"/>
      <c r="F1528" s="71"/>
      <c r="G1528" s="70"/>
    </row>
    <row r="1529" spans="2:7" s="134" customFormat="1" x14ac:dyDescent="0.35">
      <c r="B1529" s="132"/>
      <c r="C1529" s="132"/>
      <c r="D1529" s="69"/>
      <c r="E1529" s="138"/>
      <c r="F1529" s="71"/>
      <c r="G1529" s="70"/>
    </row>
    <row r="1530" spans="2:7" s="134" customFormat="1" x14ac:dyDescent="0.35">
      <c r="B1530" s="132"/>
      <c r="C1530" s="132"/>
      <c r="D1530" s="69"/>
      <c r="E1530" s="138"/>
      <c r="F1530" s="71"/>
      <c r="G1530" s="70"/>
    </row>
    <row r="1531" spans="2:7" s="134" customFormat="1" x14ac:dyDescent="0.35">
      <c r="B1531" s="132"/>
      <c r="C1531" s="132"/>
      <c r="D1531" s="69"/>
      <c r="E1531" s="138"/>
      <c r="F1531" s="71"/>
      <c r="G1531" s="70"/>
    </row>
    <row r="1532" spans="2:7" s="134" customFormat="1" x14ac:dyDescent="0.35">
      <c r="B1532" s="132"/>
      <c r="C1532" s="132"/>
      <c r="D1532" s="69"/>
      <c r="E1532" s="138"/>
      <c r="F1532" s="71"/>
      <c r="G1532" s="70"/>
    </row>
    <row r="1533" spans="2:7" s="134" customFormat="1" x14ac:dyDescent="0.35">
      <c r="B1533" s="132"/>
      <c r="C1533" s="132"/>
      <c r="D1533" s="69"/>
      <c r="E1533" s="138"/>
      <c r="F1533" s="71"/>
      <c r="G1533" s="70"/>
    </row>
    <row r="1534" spans="2:7" s="134" customFormat="1" x14ac:dyDescent="0.35">
      <c r="B1534" s="132"/>
      <c r="C1534" s="132"/>
      <c r="D1534" s="69"/>
      <c r="E1534" s="138"/>
      <c r="F1534" s="71"/>
      <c r="G1534" s="70"/>
    </row>
    <row r="1535" spans="2:7" s="134" customFormat="1" x14ac:dyDescent="0.35">
      <c r="B1535" s="132"/>
      <c r="C1535" s="132"/>
      <c r="D1535" s="69"/>
      <c r="E1535" s="138"/>
      <c r="F1535" s="71"/>
      <c r="G1535" s="70"/>
    </row>
    <row r="1536" spans="2:7" s="134" customFormat="1" x14ac:dyDescent="0.35">
      <c r="B1536" s="132"/>
      <c r="C1536" s="132"/>
      <c r="D1536" s="69"/>
      <c r="E1536" s="138"/>
      <c r="F1536" s="71"/>
      <c r="G1536" s="70"/>
    </row>
    <row r="1537" spans="2:7" s="134" customFormat="1" x14ac:dyDescent="0.35">
      <c r="B1537" s="132"/>
      <c r="C1537" s="132"/>
      <c r="D1537" s="69"/>
      <c r="E1537" s="138"/>
      <c r="F1537" s="71"/>
      <c r="G1537" s="70"/>
    </row>
    <row r="1538" spans="2:7" s="134" customFormat="1" x14ac:dyDescent="0.35">
      <c r="B1538" s="132"/>
      <c r="C1538" s="132"/>
      <c r="D1538" s="69"/>
      <c r="E1538" s="138"/>
      <c r="F1538" s="71"/>
      <c r="G1538" s="70"/>
    </row>
    <row r="1539" spans="2:7" s="134" customFormat="1" x14ac:dyDescent="0.35">
      <c r="B1539" s="132"/>
      <c r="C1539" s="132"/>
      <c r="D1539" s="69"/>
      <c r="E1539" s="138"/>
      <c r="F1539" s="71"/>
      <c r="G1539" s="70"/>
    </row>
    <row r="1540" spans="2:7" s="134" customFormat="1" x14ac:dyDescent="0.35">
      <c r="B1540" s="132"/>
      <c r="C1540" s="132"/>
      <c r="D1540" s="69"/>
      <c r="E1540" s="138"/>
      <c r="F1540" s="71"/>
      <c r="G1540" s="70"/>
    </row>
    <row r="1541" spans="2:7" s="134" customFormat="1" x14ac:dyDescent="0.35">
      <c r="B1541" s="132"/>
      <c r="C1541" s="132"/>
      <c r="D1541" s="69"/>
      <c r="E1541" s="138"/>
      <c r="F1541" s="71"/>
      <c r="G1541" s="70"/>
    </row>
    <row r="1542" spans="2:7" s="134" customFormat="1" x14ac:dyDescent="0.35">
      <c r="B1542" s="132"/>
      <c r="C1542" s="132"/>
      <c r="D1542" s="69"/>
      <c r="E1542" s="138"/>
      <c r="F1542" s="71"/>
      <c r="G1542" s="70"/>
    </row>
    <row r="1543" spans="2:7" s="134" customFormat="1" x14ac:dyDescent="0.35">
      <c r="B1543" s="132"/>
      <c r="C1543" s="132"/>
      <c r="D1543" s="69"/>
      <c r="E1543" s="138"/>
      <c r="F1543" s="71"/>
      <c r="G1543" s="70"/>
    </row>
    <row r="1544" spans="2:7" s="134" customFormat="1" x14ac:dyDescent="0.35">
      <c r="B1544" s="132"/>
      <c r="C1544" s="132"/>
      <c r="D1544" s="69"/>
      <c r="E1544" s="138"/>
      <c r="F1544" s="71"/>
      <c r="G1544" s="70"/>
    </row>
    <row r="1545" spans="2:7" s="134" customFormat="1" x14ac:dyDescent="0.35">
      <c r="B1545" s="132"/>
      <c r="C1545" s="132"/>
      <c r="D1545" s="69"/>
      <c r="E1545" s="138"/>
      <c r="F1545" s="71"/>
      <c r="G1545" s="70"/>
    </row>
    <row r="1546" spans="2:7" s="134" customFormat="1" x14ac:dyDescent="0.35">
      <c r="B1546" s="132"/>
      <c r="C1546" s="132"/>
      <c r="D1546" s="69"/>
      <c r="E1546" s="138"/>
      <c r="F1546" s="71"/>
      <c r="G1546" s="70"/>
    </row>
    <row r="1547" spans="2:7" s="134" customFormat="1" x14ac:dyDescent="0.35">
      <c r="B1547" s="132"/>
      <c r="C1547" s="132"/>
      <c r="D1547" s="69"/>
      <c r="E1547" s="138"/>
      <c r="F1547" s="71"/>
      <c r="G1547" s="70"/>
    </row>
    <row r="1548" spans="2:7" s="134" customFormat="1" x14ac:dyDescent="0.35">
      <c r="B1548" s="132"/>
      <c r="C1548" s="132"/>
      <c r="D1548" s="69"/>
      <c r="E1548" s="138"/>
      <c r="F1548" s="71"/>
      <c r="G1548" s="70"/>
    </row>
    <row r="1549" spans="2:7" s="134" customFormat="1" x14ac:dyDescent="0.35">
      <c r="B1549" s="132"/>
      <c r="C1549" s="132"/>
      <c r="D1549" s="69"/>
      <c r="E1549" s="138"/>
      <c r="F1549" s="71"/>
      <c r="G1549" s="70"/>
    </row>
    <row r="1550" spans="2:7" s="134" customFormat="1" x14ac:dyDescent="0.35">
      <c r="B1550" s="132"/>
      <c r="C1550" s="132"/>
      <c r="D1550" s="69"/>
      <c r="E1550" s="138"/>
      <c r="F1550" s="71"/>
      <c r="G1550" s="70"/>
    </row>
    <row r="1551" spans="2:7" s="134" customFormat="1" x14ac:dyDescent="0.35">
      <c r="B1551" s="132"/>
      <c r="C1551" s="132"/>
      <c r="D1551" s="69"/>
      <c r="E1551" s="138"/>
      <c r="F1551" s="71"/>
      <c r="G1551" s="70"/>
    </row>
    <row r="1552" spans="2:7" s="134" customFormat="1" x14ac:dyDescent="0.35">
      <c r="B1552" s="132"/>
      <c r="C1552" s="132"/>
      <c r="D1552" s="69"/>
      <c r="E1552" s="138"/>
      <c r="F1552" s="71"/>
      <c r="G1552" s="70"/>
    </row>
    <row r="1553" spans="2:7" s="134" customFormat="1" x14ac:dyDescent="0.35">
      <c r="B1553" s="132"/>
      <c r="C1553" s="132"/>
      <c r="D1553" s="69"/>
      <c r="E1553" s="138"/>
      <c r="F1553" s="71"/>
      <c r="G1553" s="70"/>
    </row>
    <row r="1554" spans="2:7" s="134" customFormat="1" x14ac:dyDescent="0.35">
      <c r="B1554" s="132"/>
      <c r="C1554" s="132"/>
      <c r="D1554" s="69"/>
      <c r="E1554" s="138"/>
      <c r="F1554" s="71"/>
      <c r="G1554" s="70"/>
    </row>
    <row r="1555" spans="2:7" s="134" customFormat="1" x14ac:dyDescent="0.35">
      <c r="B1555" s="132"/>
      <c r="C1555" s="132"/>
      <c r="D1555" s="69"/>
      <c r="E1555" s="138"/>
      <c r="F1555" s="71"/>
      <c r="G1555" s="70"/>
    </row>
    <row r="1556" spans="2:7" s="134" customFormat="1" x14ac:dyDescent="0.35">
      <c r="B1556" s="132"/>
      <c r="C1556" s="132"/>
      <c r="D1556" s="69"/>
      <c r="E1556" s="138"/>
      <c r="F1556" s="71"/>
      <c r="G1556" s="70"/>
    </row>
    <row r="1557" spans="2:7" s="134" customFormat="1" x14ac:dyDescent="0.35">
      <c r="B1557" s="132"/>
      <c r="C1557" s="132"/>
      <c r="D1557" s="69"/>
      <c r="E1557" s="138"/>
      <c r="F1557" s="71"/>
      <c r="G1557" s="70"/>
    </row>
    <row r="1558" spans="2:7" s="134" customFormat="1" x14ac:dyDescent="0.35">
      <c r="B1558" s="132"/>
      <c r="C1558" s="132"/>
      <c r="D1558" s="69"/>
      <c r="E1558" s="138"/>
      <c r="F1558" s="71"/>
      <c r="G1558" s="70"/>
    </row>
    <row r="1559" spans="2:7" s="134" customFormat="1" x14ac:dyDescent="0.35">
      <c r="B1559" s="132"/>
      <c r="C1559" s="132"/>
      <c r="D1559" s="69"/>
      <c r="E1559" s="138"/>
      <c r="F1559" s="71"/>
      <c r="G1559" s="70"/>
    </row>
    <row r="1560" spans="2:7" s="134" customFormat="1" x14ac:dyDescent="0.35">
      <c r="B1560" s="132"/>
      <c r="C1560" s="132"/>
      <c r="D1560" s="69"/>
      <c r="E1560" s="138"/>
      <c r="F1560" s="71"/>
      <c r="G1560" s="70"/>
    </row>
    <row r="1561" spans="2:7" s="134" customFormat="1" x14ac:dyDescent="0.35">
      <c r="B1561" s="132"/>
      <c r="C1561" s="132"/>
      <c r="D1561" s="69"/>
      <c r="E1561" s="138"/>
      <c r="F1561" s="71"/>
      <c r="G1561" s="70"/>
    </row>
    <row r="1562" spans="2:7" s="134" customFormat="1" x14ac:dyDescent="0.35">
      <c r="B1562" s="132"/>
      <c r="C1562" s="132"/>
      <c r="D1562" s="69"/>
      <c r="E1562" s="138"/>
      <c r="F1562" s="71"/>
      <c r="G1562" s="70"/>
    </row>
    <row r="1563" spans="2:7" s="134" customFormat="1" x14ac:dyDescent="0.35">
      <c r="B1563" s="132"/>
      <c r="C1563" s="132"/>
      <c r="D1563" s="69"/>
      <c r="E1563" s="138"/>
      <c r="F1563" s="71"/>
      <c r="G1563" s="70"/>
    </row>
    <row r="1564" spans="2:7" s="134" customFormat="1" x14ac:dyDescent="0.35">
      <c r="B1564" s="132"/>
      <c r="C1564" s="132"/>
      <c r="D1564" s="69"/>
      <c r="E1564" s="138"/>
      <c r="F1564" s="71"/>
      <c r="G1564" s="70"/>
    </row>
    <row r="1565" spans="2:7" s="134" customFormat="1" x14ac:dyDescent="0.35">
      <c r="B1565" s="132"/>
      <c r="C1565" s="132"/>
      <c r="D1565" s="69"/>
      <c r="E1565" s="138"/>
      <c r="F1565" s="71"/>
      <c r="G1565" s="70"/>
    </row>
    <row r="1566" spans="2:7" s="134" customFormat="1" x14ac:dyDescent="0.35">
      <c r="B1566" s="132"/>
      <c r="C1566" s="132"/>
      <c r="D1566" s="69"/>
      <c r="E1566" s="138"/>
      <c r="F1566" s="71"/>
      <c r="G1566" s="70"/>
    </row>
    <row r="1567" spans="2:7" s="134" customFormat="1" x14ac:dyDescent="0.35">
      <c r="B1567" s="132"/>
      <c r="C1567" s="132"/>
      <c r="D1567" s="69"/>
      <c r="E1567" s="138"/>
      <c r="F1567" s="71"/>
      <c r="G1567" s="70"/>
    </row>
    <row r="1568" spans="2:7" s="134" customFormat="1" x14ac:dyDescent="0.35">
      <c r="B1568" s="132"/>
      <c r="C1568" s="132"/>
      <c r="D1568" s="69"/>
      <c r="E1568" s="138"/>
      <c r="F1568" s="71"/>
      <c r="G1568" s="70"/>
    </row>
    <row r="1569" spans="2:7" s="134" customFormat="1" x14ac:dyDescent="0.35">
      <c r="B1569" s="132"/>
      <c r="C1569" s="132"/>
      <c r="D1569" s="69"/>
      <c r="E1569" s="138"/>
      <c r="F1569" s="71"/>
      <c r="G1569" s="70"/>
    </row>
    <row r="1570" spans="2:7" s="134" customFormat="1" x14ac:dyDescent="0.35">
      <c r="B1570" s="132"/>
      <c r="C1570" s="132"/>
      <c r="D1570" s="69"/>
      <c r="E1570" s="138"/>
      <c r="F1570" s="71"/>
      <c r="G1570" s="70"/>
    </row>
    <row r="1571" spans="2:7" s="134" customFormat="1" x14ac:dyDescent="0.35">
      <c r="B1571" s="132"/>
      <c r="C1571" s="132"/>
      <c r="D1571" s="69"/>
      <c r="E1571" s="138"/>
      <c r="F1571" s="71"/>
      <c r="G1571" s="70"/>
    </row>
    <row r="1572" spans="2:7" s="134" customFormat="1" x14ac:dyDescent="0.35">
      <c r="B1572" s="132"/>
      <c r="C1572" s="132"/>
      <c r="D1572" s="69"/>
      <c r="E1572" s="138"/>
      <c r="F1572" s="71"/>
      <c r="G1572" s="70"/>
    </row>
    <row r="1573" spans="2:7" s="134" customFormat="1" x14ac:dyDescent="0.35">
      <c r="B1573" s="132"/>
      <c r="C1573" s="132"/>
      <c r="D1573" s="69"/>
      <c r="E1573" s="138"/>
      <c r="F1573" s="71"/>
      <c r="G1573" s="70"/>
    </row>
    <row r="1574" spans="2:7" s="134" customFormat="1" x14ac:dyDescent="0.35">
      <c r="B1574" s="132"/>
      <c r="C1574" s="132"/>
      <c r="D1574" s="69"/>
      <c r="E1574" s="138"/>
      <c r="F1574" s="71"/>
      <c r="G1574" s="70"/>
    </row>
    <row r="1575" spans="2:7" s="134" customFormat="1" x14ac:dyDescent="0.35">
      <c r="B1575" s="132"/>
      <c r="C1575" s="132"/>
      <c r="D1575" s="69"/>
      <c r="E1575" s="138"/>
      <c r="F1575" s="71"/>
      <c r="G1575" s="70"/>
    </row>
    <row r="1576" spans="2:7" s="134" customFormat="1" x14ac:dyDescent="0.35">
      <c r="B1576" s="132"/>
      <c r="C1576" s="132"/>
      <c r="D1576" s="69"/>
      <c r="E1576" s="138"/>
      <c r="F1576" s="71"/>
      <c r="G1576" s="70"/>
    </row>
    <row r="1577" spans="2:7" s="134" customFormat="1" x14ac:dyDescent="0.35">
      <c r="B1577" s="132"/>
      <c r="C1577" s="132"/>
      <c r="D1577" s="69"/>
      <c r="E1577" s="138"/>
      <c r="F1577" s="71"/>
      <c r="G1577" s="70"/>
    </row>
    <row r="1578" spans="2:7" s="134" customFormat="1" x14ac:dyDescent="0.35">
      <c r="B1578" s="132"/>
      <c r="C1578" s="132"/>
      <c r="D1578" s="69"/>
      <c r="E1578" s="138"/>
      <c r="F1578" s="71"/>
      <c r="G1578" s="70"/>
    </row>
    <row r="1579" spans="2:7" s="134" customFormat="1" x14ac:dyDescent="0.35">
      <c r="B1579" s="132"/>
      <c r="C1579" s="132"/>
      <c r="D1579" s="69"/>
      <c r="E1579" s="138"/>
      <c r="F1579" s="71"/>
      <c r="G1579" s="70"/>
    </row>
    <row r="1580" spans="2:7" s="134" customFormat="1" x14ac:dyDescent="0.35">
      <c r="B1580" s="132"/>
      <c r="C1580" s="132"/>
      <c r="D1580" s="69"/>
      <c r="E1580" s="138"/>
      <c r="F1580" s="71"/>
      <c r="G1580" s="70"/>
    </row>
    <row r="1581" spans="2:7" s="134" customFormat="1" x14ac:dyDescent="0.35">
      <c r="B1581" s="132"/>
      <c r="C1581" s="132"/>
      <c r="D1581" s="69"/>
      <c r="E1581" s="138"/>
      <c r="F1581" s="71"/>
      <c r="G1581" s="70"/>
    </row>
    <row r="1582" spans="2:7" s="134" customFormat="1" x14ac:dyDescent="0.35">
      <c r="B1582" s="132"/>
      <c r="C1582" s="132"/>
      <c r="D1582" s="69"/>
      <c r="E1582" s="138"/>
      <c r="F1582" s="71"/>
      <c r="G1582" s="70"/>
    </row>
    <row r="1583" spans="2:7" s="134" customFormat="1" x14ac:dyDescent="0.35">
      <c r="B1583" s="132"/>
      <c r="C1583" s="132"/>
      <c r="D1583" s="69"/>
      <c r="E1583" s="138"/>
      <c r="F1583" s="71"/>
      <c r="G1583" s="70"/>
    </row>
    <row r="1584" spans="2:7" s="134" customFormat="1" x14ac:dyDescent="0.35">
      <c r="B1584" s="132"/>
      <c r="C1584" s="132"/>
      <c r="D1584" s="69"/>
      <c r="E1584" s="138"/>
      <c r="F1584" s="71"/>
      <c r="G1584" s="70"/>
    </row>
    <row r="1585" spans="2:7" s="134" customFormat="1" x14ac:dyDescent="0.35">
      <c r="B1585" s="132"/>
      <c r="C1585" s="132"/>
      <c r="D1585" s="69"/>
      <c r="E1585" s="138"/>
      <c r="F1585" s="71"/>
      <c r="G1585" s="70"/>
    </row>
    <row r="1586" spans="2:7" s="134" customFormat="1" x14ac:dyDescent="0.35">
      <c r="B1586" s="132"/>
      <c r="C1586" s="132"/>
      <c r="D1586" s="69"/>
      <c r="E1586" s="138"/>
      <c r="F1586" s="71"/>
      <c r="G1586" s="70"/>
    </row>
    <row r="1587" spans="2:7" s="134" customFormat="1" x14ac:dyDescent="0.35">
      <c r="B1587" s="132"/>
      <c r="C1587" s="132"/>
      <c r="D1587" s="69"/>
      <c r="E1587" s="138"/>
      <c r="F1587" s="71"/>
      <c r="G1587" s="70"/>
    </row>
    <row r="1588" spans="2:7" s="134" customFormat="1" x14ac:dyDescent="0.35">
      <c r="B1588" s="132"/>
      <c r="C1588" s="132"/>
      <c r="D1588" s="69"/>
      <c r="E1588" s="138"/>
      <c r="F1588" s="71"/>
      <c r="G1588" s="70"/>
    </row>
    <row r="1589" spans="2:7" s="134" customFormat="1" x14ac:dyDescent="0.35">
      <c r="B1589" s="132"/>
      <c r="C1589" s="132"/>
      <c r="D1589" s="69"/>
      <c r="E1589" s="138"/>
      <c r="F1589" s="71"/>
      <c r="G1589" s="70"/>
    </row>
    <row r="1590" spans="2:7" s="134" customFormat="1" x14ac:dyDescent="0.35">
      <c r="B1590" s="132"/>
      <c r="C1590" s="132"/>
      <c r="D1590" s="69"/>
      <c r="E1590" s="138"/>
      <c r="F1590" s="71"/>
      <c r="G1590" s="70"/>
    </row>
    <row r="1591" spans="2:7" s="134" customFormat="1" x14ac:dyDescent="0.35">
      <c r="B1591" s="132"/>
      <c r="C1591" s="132"/>
      <c r="D1591" s="69"/>
      <c r="E1591" s="138"/>
      <c r="F1591" s="71"/>
      <c r="G1591" s="70"/>
    </row>
    <row r="1592" spans="2:7" s="134" customFormat="1" x14ac:dyDescent="0.35">
      <c r="B1592" s="132"/>
      <c r="C1592" s="132"/>
      <c r="D1592" s="69"/>
      <c r="E1592" s="138"/>
      <c r="F1592" s="71"/>
      <c r="G1592" s="70"/>
    </row>
    <row r="1593" spans="2:7" s="134" customFormat="1" x14ac:dyDescent="0.35">
      <c r="B1593" s="132"/>
      <c r="C1593" s="132"/>
      <c r="D1593" s="69"/>
      <c r="E1593" s="138"/>
      <c r="F1593" s="71"/>
      <c r="G1593" s="70"/>
    </row>
    <row r="1594" spans="2:7" s="134" customFormat="1" x14ac:dyDescent="0.35">
      <c r="B1594" s="132"/>
      <c r="C1594" s="132"/>
      <c r="D1594" s="69"/>
      <c r="E1594" s="138"/>
      <c r="F1594" s="71"/>
      <c r="G1594" s="70"/>
    </row>
    <row r="1595" spans="2:7" s="134" customFormat="1" x14ac:dyDescent="0.35">
      <c r="B1595" s="132"/>
      <c r="C1595" s="132"/>
      <c r="D1595" s="69"/>
      <c r="E1595" s="138"/>
      <c r="F1595" s="71"/>
      <c r="G1595" s="70"/>
    </row>
    <row r="1596" spans="2:7" s="134" customFormat="1" x14ac:dyDescent="0.35">
      <c r="B1596" s="132"/>
      <c r="C1596" s="132"/>
      <c r="D1596" s="69"/>
      <c r="E1596" s="138"/>
      <c r="F1596" s="71"/>
      <c r="G1596" s="70"/>
    </row>
    <row r="1597" spans="2:7" s="134" customFormat="1" x14ac:dyDescent="0.35">
      <c r="B1597" s="132"/>
      <c r="C1597" s="132"/>
      <c r="D1597" s="69"/>
      <c r="E1597" s="138"/>
      <c r="F1597" s="71"/>
      <c r="G1597" s="70"/>
    </row>
    <row r="1598" spans="2:7" s="134" customFormat="1" x14ac:dyDescent="0.35">
      <c r="B1598" s="132"/>
      <c r="C1598" s="132"/>
      <c r="D1598" s="69"/>
      <c r="E1598" s="138"/>
      <c r="F1598" s="71"/>
      <c r="G1598" s="70"/>
    </row>
    <row r="1599" spans="2:7" s="134" customFormat="1" x14ac:dyDescent="0.35">
      <c r="B1599" s="132"/>
      <c r="C1599" s="132"/>
      <c r="D1599" s="69"/>
      <c r="E1599" s="138"/>
      <c r="F1599" s="71"/>
      <c r="G1599" s="70"/>
    </row>
    <row r="1600" spans="2:7" s="134" customFormat="1" x14ac:dyDescent="0.35">
      <c r="B1600" s="132"/>
      <c r="C1600" s="132"/>
      <c r="D1600" s="69"/>
      <c r="E1600" s="138"/>
      <c r="F1600" s="71"/>
      <c r="G1600" s="70"/>
    </row>
    <row r="1601" spans="2:7" s="134" customFormat="1" x14ac:dyDescent="0.35">
      <c r="B1601" s="132"/>
      <c r="C1601" s="132"/>
      <c r="D1601" s="69"/>
      <c r="E1601" s="138"/>
      <c r="F1601" s="71"/>
      <c r="G1601" s="70"/>
    </row>
    <row r="1602" spans="2:7" s="134" customFormat="1" x14ac:dyDescent="0.35">
      <c r="B1602" s="132"/>
      <c r="C1602" s="132"/>
      <c r="D1602" s="69"/>
      <c r="E1602" s="138"/>
      <c r="F1602" s="71"/>
      <c r="G1602" s="70"/>
    </row>
    <row r="1603" spans="2:7" s="134" customFormat="1" x14ac:dyDescent="0.35">
      <c r="B1603" s="132"/>
      <c r="C1603" s="132"/>
      <c r="D1603" s="69"/>
      <c r="E1603" s="138"/>
      <c r="F1603" s="71"/>
      <c r="G1603" s="70"/>
    </row>
    <row r="1604" spans="2:7" s="134" customFormat="1" x14ac:dyDescent="0.35">
      <c r="B1604" s="132"/>
      <c r="C1604" s="132"/>
      <c r="D1604" s="69"/>
      <c r="E1604" s="138"/>
      <c r="F1604" s="71"/>
      <c r="G1604" s="70"/>
    </row>
    <row r="1605" spans="2:7" s="134" customFormat="1" x14ac:dyDescent="0.35">
      <c r="B1605" s="132"/>
      <c r="C1605" s="132"/>
      <c r="D1605" s="69"/>
      <c r="E1605" s="138"/>
      <c r="F1605" s="71"/>
      <c r="G1605" s="70"/>
    </row>
    <row r="1606" spans="2:7" s="134" customFormat="1" x14ac:dyDescent="0.35">
      <c r="B1606" s="132"/>
      <c r="C1606" s="132"/>
      <c r="D1606" s="69"/>
      <c r="E1606" s="138"/>
      <c r="F1606" s="71"/>
      <c r="G1606" s="70"/>
    </row>
    <row r="1607" spans="2:7" s="134" customFormat="1" x14ac:dyDescent="0.35">
      <c r="B1607" s="132"/>
      <c r="C1607" s="132"/>
      <c r="D1607" s="69"/>
      <c r="E1607" s="138"/>
      <c r="F1607" s="71"/>
      <c r="G1607" s="70"/>
    </row>
    <row r="1608" spans="2:7" s="134" customFormat="1" x14ac:dyDescent="0.35">
      <c r="B1608" s="132"/>
      <c r="C1608" s="132"/>
      <c r="D1608" s="69"/>
      <c r="E1608" s="138"/>
      <c r="F1608" s="71"/>
      <c r="G1608" s="70"/>
    </row>
    <row r="1609" spans="2:7" s="134" customFormat="1" x14ac:dyDescent="0.35">
      <c r="B1609" s="132"/>
      <c r="C1609" s="132"/>
      <c r="D1609" s="69"/>
      <c r="E1609" s="138"/>
      <c r="F1609" s="71"/>
      <c r="G1609" s="70"/>
    </row>
    <row r="1610" spans="2:7" s="134" customFormat="1" x14ac:dyDescent="0.35">
      <c r="B1610" s="132"/>
      <c r="C1610" s="132"/>
      <c r="D1610" s="69"/>
      <c r="E1610" s="138"/>
      <c r="F1610" s="71"/>
      <c r="G1610" s="70"/>
    </row>
    <row r="1611" spans="2:7" s="134" customFormat="1" x14ac:dyDescent="0.35">
      <c r="B1611" s="132"/>
      <c r="C1611" s="132"/>
      <c r="D1611" s="69"/>
      <c r="E1611" s="138"/>
      <c r="F1611" s="71"/>
      <c r="G1611" s="70"/>
    </row>
    <row r="1612" spans="2:7" s="134" customFormat="1" x14ac:dyDescent="0.35">
      <c r="B1612" s="132"/>
      <c r="C1612" s="132"/>
      <c r="D1612" s="69"/>
      <c r="E1612" s="138"/>
      <c r="F1612" s="71"/>
      <c r="G1612" s="70"/>
    </row>
    <row r="1613" spans="2:7" s="134" customFormat="1" x14ac:dyDescent="0.35">
      <c r="B1613" s="132"/>
      <c r="C1613" s="132"/>
      <c r="D1613" s="69"/>
      <c r="E1613" s="138"/>
      <c r="F1613" s="71"/>
      <c r="G1613" s="70"/>
    </row>
    <row r="1614" spans="2:7" s="134" customFormat="1" x14ac:dyDescent="0.35">
      <c r="B1614" s="132"/>
      <c r="C1614" s="132"/>
      <c r="D1614" s="69"/>
      <c r="E1614" s="138"/>
      <c r="F1614" s="71"/>
      <c r="G1614" s="70"/>
    </row>
    <row r="1615" spans="2:7" s="134" customFormat="1" x14ac:dyDescent="0.35">
      <c r="B1615" s="132"/>
      <c r="C1615" s="132"/>
      <c r="D1615" s="69"/>
      <c r="E1615" s="138"/>
      <c r="F1615" s="71"/>
      <c r="G1615" s="70"/>
    </row>
    <row r="1616" spans="2:7" s="134" customFormat="1" x14ac:dyDescent="0.35">
      <c r="B1616" s="132"/>
      <c r="C1616" s="132"/>
      <c r="D1616" s="69"/>
      <c r="E1616" s="138"/>
      <c r="F1616" s="71"/>
      <c r="G1616" s="70"/>
    </row>
    <row r="1617" spans="2:7" s="134" customFormat="1" x14ac:dyDescent="0.35">
      <c r="B1617" s="132"/>
      <c r="C1617" s="132"/>
      <c r="D1617" s="69"/>
      <c r="E1617" s="138"/>
      <c r="F1617" s="71"/>
      <c r="G1617" s="70"/>
    </row>
    <row r="1618" spans="2:7" s="134" customFormat="1" x14ac:dyDescent="0.35">
      <c r="B1618" s="132"/>
      <c r="C1618" s="132"/>
      <c r="D1618" s="69"/>
      <c r="E1618" s="138"/>
      <c r="F1618" s="71"/>
      <c r="G1618" s="70"/>
    </row>
    <row r="1619" spans="2:7" s="134" customFormat="1" x14ac:dyDescent="0.35">
      <c r="B1619" s="132"/>
      <c r="C1619" s="132"/>
      <c r="D1619" s="69"/>
      <c r="E1619" s="138"/>
      <c r="F1619" s="71"/>
      <c r="G1619" s="70"/>
    </row>
    <row r="1620" spans="2:7" s="134" customFormat="1" x14ac:dyDescent="0.35">
      <c r="B1620" s="132"/>
      <c r="C1620" s="132"/>
      <c r="D1620" s="69"/>
      <c r="E1620" s="138"/>
      <c r="F1620" s="71"/>
      <c r="G1620" s="70"/>
    </row>
    <row r="1621" spans="2:7" s="134" customFormat="1" x14ac:dyDescent="0.35">
      <c r="B1621" s="132"/>
      <c r="C1621" s="132"/>
      <c r="D1621" s="69"/>
      <c r="E1621" s="138"/>
      <c r="F1621" s="71"/>
      <c r="G1621" s="70"/>
    </row>
    <row r="1622" spans="2:7" s="134" customFormat="1" x14ac:dyDescent="0.35">
      <c r="B1622" s="132"/>
      <c r="C1622" s="132"/>
      <c r="D1622" s="69"/>
      <c r="E1622" s="138"/>
      <c r="F1622" s="71"/>
      <c r="G1622" s="70"/>
    </row>
    <row r="1623" spans="2:7" s="134" customFormat="1" x14ac:dyDescent="0.35">
      <c r="B1623" s="132"/>
      <c r="C1623" s="132"/>
      <c r="D1623" s="69"/>
      <c r="E1623" s="138"/>
      <c r="F1623" s="71"/>
      <c r="G1623" s="70"/>
    </row>
    <row r="1624" spans="2:7" s="134" customFormat="1" x14ac:dyDescent="0.35">
      <c r="B1624" s="132"/>
      <c r="C1624" s="132"/>
      <c r="D1624" s="69"/>
      <c r="E1624" s="138"/>
      <c r="F1624" s="71"/>
      <c r="G1624" s="70"/>
    </row>
    <row r="1625" spans="2:7" s="134" customFormat="1" x14ac:dyDescent="0.35">
      <c r="B1625" s="132"/>
      <c r="C1625" s="132"/>
      <c r="D1625" s="69"/>
      <c r="E1625" s="138"/>
      <c r="F1625" s="71"/>
      <c r="G1625" s="70"/>
    </row>
    <row r="1626" spans="2:7" s="134" customFormat="1" x14ac:dyDescent="0.35">
      <c r="B1626" s="132"/>
      <c r="C1626" s="132"/>
      <c r="D1626" s="69"/>
      <c r="E1626" s="138"/>
      <c r="F1626" s="71"/>
      <c r="G1626" s="70"/>
    </row>
    <row r="1627" spans="2:7" s="134" customFormat="1" x14ac:dyDescent="0.35">
      <c r="B1627" s="132"/>
      <c r="C1627" s="132"/>
      <c r="D1627" s="69"/>
      <c r="E1627" s="138"/>
      <c r="F1627" s="71"/>
      <c r="G1627" s="70"/>
    </row>
    <row r="1628" spans="2:7" s="134" customFormat="1" x14ac:dyDescent="0.35">
      <c r="B1628" s="132"/>
      <c r="C1628" s="132"/>
      <c r="D1628" s="69"/>
      <c r="E1628" s="138"/>
      <c r="F1628" s="71"/>
      <c r="G1628" s="70"/>
    </row>
    <row r="1629" spans="2:7" s="134" customFormat="1" x14ac:dyDescent="0.35">
      <c r="B1629" s="132"/>
      <c r="C1629" s="132"/>
      <c r="D1629" s="69"/>
      <c r="E1629" s="138"/>
      <c r="F1629" s="71"/>
      <c r="G1629" s="70"/>
    </row>
    <row r="1630" spans="2:7" s="134" customFormat="1" x14ac:dyDescent="0.35">
      <c r="B1630" s="132"/>
      <c r="C1630" s="132"/>
      <c r="D1630" s="69"/>
      <c r="E1630" s="138"/>
      <c r="F1630" s="71"/>
      <c r="G1630" s="70"/>
    </row>
    <row r="1631" spans="2:7" s="134" customFormat="1" x14ac:dyDescent="0.35">
      <c r="B1631" s="132"/>
      <c r="C1631" s="132"/>
      <c r="D1631" s="69"/>
      <c r="E1631" s="138"/>
      <c r="F1631" s="71"/>
      <c r="G1631" s="70"/>
    </row>
    <row r="1632" spans="2:7" s="134" customFormat="1" x14ac:dyDescent="0.35">
      <c r="B1632" s="132"/>
      <c r="C1632" s="132"/>
      <c r="D1632" s="69"/>
      <c r="E1632" s="138"/>
      <c r="F1632" s="71"/>
      <c r="G1632" s="70"/>
    </row>
    <row r="1633" spans="2:7" s="134" customFormat="1" x14ac:dyDescent="0.35">
      <c r="B1633" s="132"/>
      <c r="C1633" s="132"/>
      <c r="D1633" s="69"/>
      <c r="E1633" s="138"/>
      <c r="F1633" s="71"/>
      <c r="G1633" s="70"/>
    </row>
    <row r="1634" spans="2:7" s="134" customFormat="1" x14ac:dyDescent="0.35">
      <c r="B1634" s="132"/>
      <c r="C1634" s="132"/>
      <c r="D1634" s="69"/>
      <c r="E1634" s="138"/>
      <c r="F1634" s="71"/>
      <c r="G1634" s="70"/>
    </row>
    <row r="1635" spans="2:7" s="134" customFormat="1" x14ac:dyDescent="0.35">
      <c r="B1635" s="132"/>
      <c r="C1635" s="132"/>
      <c r="D1635" s="69"/>
      <c r="E1635" s="138"/>
      <c r="F1635" s="71"/>
      <c r="G1635" s="70"/>
    </row>
    <row r="1636" spans="2:7" s="134" customFormat="1" x14ac:dyDescent="0.35">
      <c r="B1636" s="132"/>
      <c r="C1636" s="132"/>
      <c r="D1636" s="69"/>
      <c r="E1636" s="138"/>
      <c r="F1636" s="71"/>
      <c r="G1636" s="70"/>
    </row>
    <row r="1637" spans="2:7" s="134" customFormat="1" x14ac:dyDescent="0.35">
      <c r="B1637" s="132"/>
      <c r="C1637" s="132"/>
      <c r="D1637" s="69"/>
      <c r="E1637" s="138"/>
      <c r="F1637" s="71"/>
      <c r="G1637" s="70"/>
    </row>
    <row r="1638" spans="2:7" s="134" customFormat="1" x14ac:dyDescent="0.35">
      <c r="B1638" s="132"/>
      <c r="C1638" s="132"/>
      <c r="D1638" s="69"/>
      <c r="E1638" s="138"/>
      <c r="F1638" s="71"/>
      <c r="G1638" s="70"/>
    </row>
    <row r="1639" spans="2:7" s="134" customFormat="1" x14ac:dyDescent="0.35">
      <c r="B1639" s="132"/>
      <c r="C1639" s="132"/>
      <c r="D1639" s="69"/>
      <c r="E1639" s="138"/>
      <c r="F1639" s="71"/>
      <c r="G1639" s="70"/>
    </row>
    <row r="1640" spans="2:7" s="134" customFormat="1" x14ac:dyDescent="0.35">
      <c r="B1640" s="132"/>
      <c r="C1640" s="132"/>
      <c r="D1640" s="69"/>
      <c r="E1640" s="138"/>
      <c r="F1640" s="71"/>
      <c r="G1640" s="70"/>
    </row>
    <row r="1641" spans="2:7" s="134" customFormat="1" x14ac:dyDescent="0.35">
      <c r="B1641" s="132"/>
      <c r="C1641" s="132"/>
      <c r="D1641" s="69"/>
      <c r="E1641" s="138"/>
      <c r="F1641" s="71"/>
      <c r="G1641" s="70"/>
    </row>
    <row r="1642" spans="2:7" s="134" customFormat="1" x14ac:dyDescent="0.35">
      <c r="B1642" s="132"/>
      <c r="C1642" s="132"/>
      <c r="D1642" s="69"/>
      <c r="E1642" s="138"/>
      <c r="F1642" s="71"/>
      <c r="G1642" s="70"/>
    </row>
    <row r="1643" spans="2:7" s="134" customFormat="1" x14ac:dyDescent="0.35">
      <c r="B1643" s="132"/>
      <c r="C1643" s="132"/>
      <c r="D1643" s="69"/>
      <c r="E1643" s="138"/>
      <c r="F1643" s="71"/>
      <c r="G1643" s="70"/>
    </row>
    <row r="1644" spans="2:7" s="134" customFormat="1" x14ac:dyDescent="0.35">
      <c r="B1644" s="132"/>
      <c r="C1644" s="132"/>
      <c r="D1644" s="69"/>
      <c r="E1644" s="138"/>
      <c r="F1644" s="71"/>
      <c r="G1644" s="70"/>
    </row>
    <row r="1645" spans="2:7" s="134" customFormat="1" x14ac:dyDescent="0.35">
      <c r="B1645" s="132"/>
      <c r="C1645" s="132"/>
      <c r="D1645" s="69"/>
      <c r="E1645" s="138"/>
      <c r="F1645" s="71"/>
      <c r="G1645" s="70"/>
    </row>
    <row r="1646" spans="2:7" s="134" customFormat="1" x14ac:dyDescent="0.35">
      <c r="B1646" s="132"/>
      <c r="C1646" s="132"/>
      <c r="D1646" s="69"/>
      <c r="E1646" s="138"/>
      <c r="F1646" s="71"/>
      <c r="G1646" s="70"/>
    </row>
    <row r="1647" spans="2:7" s="134" customFormat="1" x14ac:dyDescent="0.35">
      <c r="B1647" s="132"/>
      <c r="C1647" s="132"/>
      <c r="D1647" s="69"/>
      <c r="E1647" s="138"/>
      <c r="F1647" s="71"/>
      <c r="G1647" s="70"/>
    </row>
    <row r="1648" spans="2:7" s="134" customFormat="1" x14ac:dyDescent="0.35">
      <c r="B1648" s="132"/>
      <c r="C1648" s="132"/>
      <c r="D1648" s="69"/>
      <c r="E1648" s="138"/>
      <c r="F1648" s="71"/>
      <c r="G1648" s="70"/>
    </row>
    <row r="1649" spans="2:7" s="134" customFormat="1" x14ac:dyDescent="0.35">
      <c r="B1649" s="132"/>
      <c r="C1649" s="132"/>
      <c r="D1649" s="69"/>
      <c r="E1649" s="138"/>
      <c r="F1649" s="71"/>
      <c r="G1649" s="70"/>
    </row>
    <row r="1650" spans="2:7" s="134" customFormat="1" x14ac:dyDescent="0.35">
      <c r="B1650" s="132"/>
      <c r="C1650" s="132"/>
      <c r="D1650" s="69"/>
      <c r="E1650" s="138"/>
      <c r="F1650" s="71"/>
      <c r="G1650" s="70"/>
    </row>
    <row r="1651" spans="2:7" s="134" customFormat="1" x14ac:dyDescent="0.35">
      <c r="B1651" s="132"/>
      <c r="C1651" s="132"/>
      <c r="D1651" s="69"/>
      <c r="E1651" s="138"/>
      <c r="F1651" s="71"/>
      <c r="G1651" s="70"/>
    </row>
    <row r="1652" spans="2:7" s="134" customFormat="1" x14ac:dyDescent="0.35">
      <c r="B1652" s="132"/>
      <c r="C1652" s="132"/>
      <c r="D1652" s="69"/>
      <c r="E1652" s="138"/>
      <c r="F1652" s="71"/>
      <c r="G1652" s="70"/>
    </row>
    <row r="1653" spans="2:7" s="134" customFormat="1" x14ac:dyDescent="0.35">
      <c r="B1653" s="132"/>
      <c r="C1653" s="132"/>
      <c r="D1653" s="69"/>
      <c r="E1653" s="138"/>
      <c r="F1653" s="71"/>
      <c r="G1653" s="70"/>
    </row>
    <row r="1654" spans="2:7" s="134" customFormat="1" x14ac:dyDescent="0.35">
      <c r="B1654" s="132"/>
      <c r="C1654" s="132"/>
      <c r="D1654" s="69"/>
      <c r="E1654" s="138"/>
      <c r="F1654" s="71"/>
      <c r="G1654" s="70"/>
    </row>
    <row r="1655" spans="2:7" s="134" customFormat="1" x14ac:dyDescent="0.35">
      <c r="B1655" s="132"/>
      <c r="C1655" s="132"/>
      <c r="D1655" s="69"/>
      <c r="E1655" s="138"/>
      <c r="F1655" s="71"/>
      <c r="G1655" s="70"/>
    </row>
    <row r="1656" spans="2:7" s="134" customFormat="1" x14ac:dyDescent="0.35">
      <c r="B1656" s="132"/>
      <c r="C1656" s="132"/>
      <c r="D1656" s="69"/>
      <c r="E1656" s="138"/>
      <c r="F1656" s="71"/>
      <c r="G1656" s="70"/>
    </row>
    <row r="1657" spans="2:7" s="134" customFormat="1" x14ac:dyDescent="0.35">
      <c r="B1657" s="132"/>
      <c r="C1657" s="132"/>
      <c r="D1657" s="69"/>
      <c r="E1657" s="138"/>
      <c r="F1657" s="71"/>
      <c r="G1657" s="70"/>
    </row>
    <row r="1658" spans="2:7" s="134" customFormat="1" x14ac:dyDescent="0.35">
      <c r="B1658" s="132"/>
      <c r="C1658" s="132"/>
      <c r="D1658" s="69"/>
      <c r="E1658" s="138"/>
      <c r="F1658" s="71"/>
      <c r="G1658" s="70"/>
    </row>
    <row r="1659" spans="2:7" s="134" customFormat="1" x14ac:dyDescent="0.35">
      <c r="B1659" s="132"/>
      <c r="C1659" s="132"/>
      <c r="D1659" s="69"/>
      <c r="E1659" s="138"/>
      <c r="F1659" s="71"/>
      <c r="G1659" s="70"/>
    </row>
    <row r="1660" spans="2:7" s="134" customFormat="1" x14ac:dyDescent="0.35">
      <c r="B1660" s="132"/>
      <c r="C1660" s="132"/>
      <c r="D1660" s="69"/>
      <c r="E1660" s="138"/>
      <c r="F1660" s="71"/>
      <c r="G1660" s="70"/>
    </row>
    <row r="1661" spans="2:7" s="134" customFormat="1" x14ac:dyDescent="0.35">
      <c r="B1661" s="132"/>
      <c r="C1661" s="132"/>
      <c r="D1661" s="69"/>
      <c r="E1661" s="138"/>
      <c r="F1661" s="71"/>
      <c r="G1661" s="70"/>
    </row>
    <row r="1662" spans="2:7" s="134" customFormat="1" x14ac:dyDescent="0.35">
      <c r="B1662" s="132"/>
      <c r="C1662" s="132"/>
      <c r="D1662" s="69"/>
      <c r="E1662" s="138"/>
      <c r="F1662" s="71"/>
      <c r="G1662" s="70"/>
    </row>
    <row r="1663" spans="2:7" s="134" customFormat="1" x14ac:dyDescent="0.35">
      <c r="B1663" s="132"/>
      <c r="C1663" s="132"/>
      <c r="D1663" s="69"/>
      <c r="E1663" s="138"/>
      <c r="F1663" s="71"/>
      <c r="G1663" s="70"/>
    </row>
    <row r="1664" spans="2:7" s="134" customFormat="1" x14ac:dyDescent="0.35">
      <c r="B1664" s="132"/>
      <c r="C1664" s="132"/>
      <c r="D1664" s="69"/>
      <c r="E1664" s="138"/>
      <c r="F1664" s="71"/>
      <c r="G1664" s="70"/>
    </row>
    <row r="1665" spans="2:7" s="134" customFormat="1" x14ac:dyDescent="0.35">
      <c r="B1665" s="132"/>
      <c r="C1665" s="132"/>
      <c r="D1665" s="69"/>
      <c r="E1665" s="138"/>
      <c r="F1665" s="71"/>
      <c r="G1665" s="70"/>
    </row>
    <row r="1666" spans="2:7" s="134" customFormat="1" x14ac:dyDescent="0.35">
      <c r="B1666" s="132"/>
      <c r="C1666" s="132"/>
      <c r="D1666" s="69"/>
      <c r="E1666" s="138"/>
      <c r="F1666" s="71"/>
      <c r="G1666" s="70"/>
    </row>
    <row r="1667" spans="2:7" s="134" customFormat="1" x14ac:dyDescent="0.35">
      <c r="B1667" s="132"/>
      <c r="C1667" s="132"/>
      <c r="D1667" s="69"/>
      <c r="E1667" s="138"/>
      <c r="F1667" s="71"/>
      <c r="G1667" s="70"/>
    </row>
    <row r="1668" spans="2:7" s="134" customFormat="1" x14ac:dyDescent="0.35">
      <c r="B1668" s="132"/>
      <c r="C1668" s="132"/>
      <c r="D1668" s="69"/>
      <c r="E1668" s="138"/>
      <c r="F1668" s="71"/>
      <c r="G1668" s="70"/>
    </row>
    <row r="1669" spans="2:7" s="134" customFormat="1" x14ac:dyDescent="0.35">
      <c r="B1669" s="132"/>
      <c r="C1669" s="132"/>
      <c r="D1669" s="69"/>
      <c r="E1669" s="138"/>
      <c r="F1669" s="71"/>
      <c r="G1669" s="70"/>
    </row>
    <row r="1670" spans="2:7" s="134" customFormat="1" x14ac:dyDescent="0.35">
      <c r="B1670" s="132"/>
      <c r="C1670" s="132"/>
      <c r="D1670" s="69"/>
      <c r="E1670" s="138"/>
      <c r="F1670" s="71"/>
      <c r="G1670" s="70"/>
    </row>
    <row r="1671" spans="2:7" s="134" customFormat="1" x14ac:dyDescent="0.35">
      <c r="B1671" s="132"/>
      <c r="C1671" s="132"/>
      <c r="D1671" s="69"/>
      <c r="E1671" s="138"/>
      <c r="F1671" s="71"/>
      <c r="G1671" s="70"/>
    </row>
    <row r="1672" spans="2:7" s="134" customFormat="1" x14ac:dyDescent="0.35">
      <c r="B1672" s="132"/>
      <c r="C1672" s="132"/>
      <c r="D1672" s="69"/>
      <c r="E1672" s="138"/>
      <c r="F1672" s="71"/>
      <c r="G1672" s="70"/>
    </row>
    <row r="1673" spans="2:7" s="134" customFormat="1" x14ac:dyDescent="0.35">
      <c r="B1673" s="132"/>
      <c r="C1673" s="132"/>
      <c r="D1673" s="69"/>
      <c r="E1673" s="138"/>
      <c r="F1673" s="71"/>
      <c r="G1673" s="70"/>
    </row>
    <row r="1674" spans="2:7" s="134" customFormat="1" x14ac:dyDescent="0.35">
      <c r="B1674" s="132"/>
      <c r="C1674" s="132"/>
      <c r="D1674" s="69"/>
      <c r="E1674" s="138"/>
      <c r="F1674" s="71"/>
      <c r="G1674" s="70"/>
    </row>
    <row r="1675" spans="2:7" s="134" customFormat="1" x14ac:dyDescent="0.35">
      <c r="B1675" s="132"/>
      <c r="C1675" s="132"/>
      <c r="D1675" s="69"/>
      <c r="E1675" s="138"/>
      <c r="F1675" s="71"/>
      <c r="G1675" s="70"/>
    </row>
    <row r="1676" spans="2:7" s="134" customFormat="1" x14ac:dyDescent="0.35">
      <c r="B1676" s="132"/>
      <c r="C1676" s="132"/>
      <c r="D1676" s="69"/>
      <c r="E1676" s="138"/>
      <c r="F1676" s="71"/>
      <c r="G1676" s="70"/>
    </row>
    <row r="1677" spans="2:7" s="134" customFormat="1" x14ac:dyDescent="0.35">
      <c r="B1677" s="132"/>
      <c r="C1677" s="132"/>
      <c r="D1677" s="69"/>
      <c r="E1677" s="138"/>
      <c r="F1677" s="71"/>
      <c r="G1677" s="70"/>
    </row>
    <row r="1678" spans="2:7" s="134" customFormat="1" x14ac:dyDescent="0.35">
      <c r="B1678" s="132"/>
      <c r="C1678" s="132"/>
      <c r="D1678" s="69"/>
      <c r="E1678" s="138"/>
      <c r="F1678" s="71"/>
      <c r="G1678" s="70"/>
    </row>
    <row r="1679" spans="2:7" s="134" customFormat="1" x14ac:dyDescent="0.35">
      <c r="B1679" s="132"/>
      <c r="C1679" s="132"/>
      <c r="D1679" s="69"/>
      <c r="E1679" s="138"/>
      <c r="F1679" s="71"/>
      <c r="G1679" s="70"/>
    </row>
    <row r="1680" spans="2:7" s="134" customFormat="1" x14ac:dyDescent="0.35">
      <c r="B1680" s="132"/>
      <c r="C1680" s="132"/>
      <c r="D1680" s="69"/>
      <c r="E1680" s="138"/>
      <c r="F1680" s="71"/>
      <c r="G1680" s="70"/>
    </row>
    <row r="1681" spans="2:7" s="134" customFormat="1" x14ac:dyDescent="0.35">
      <c r="B1681" s="132"/>
      <c r="C1681" s="132"/>
      <c r="D1681" s="69"/>
      <c r="E1681" s="138"/>
      <c r="F1681" s="71"/>
      <c r="G1681" s="70"/>
    </row>
    <row r="1682" spans="2:7" s="134" customFormat="1" x14ac:dyDescent="0.35">
      <c r="B1682" s="132"/>
      <c r="C1682" s="132"/>
      <c r="D1682" s="69"/>
      <c r="E1682" s="138"/>
      <c r="F1682" s="71"/>
      <c r="G1682" s="70"/>
    </row>
    <row r="1683" spans="2:7" s="134" customFormat="1" x14ac:dyDescent="0.35">
      <c r="B1683" s="132"/>
      <c r="C1683" s="132"/>
      <c r="D1683" s="69"/>
      <c r="E1683" s="138"/>
      <c r="F1683" s="71"/>
      <c r="G1683" s="70"/>
    </row>
    <row r="1684" spans="2:7" s="134" customFormat="1" x14ac:dyDescent="0.35">
      <c r="B1684" s="132"/>
      <c r="C1684" s="132"/>
      <c r="D1684" s="69"/>
      <c r="E1684" s="138"/>
      <c r="F1684" s="71"/>
      <c r="G1684" s="70"/>
    </row>
    <row r="1685" spans="2:7" s="134" customFormat="1" x14ac:dyDescent="0.35">
      <c r="B1685" s="132"/>
      <c r="C1685" s="132"/>
      <c r="D1685" s="69"/>
      <c r="E1685" s="138"/>
      <c r="F1685" s="71"/>
      <c r="G1685" s="70"/>
    </row>
    <row r="1686" spans="2:7" s="134" customFormat="1" x14ac:dyDescent="0.35">
      <c r="B1686" s="132"/>
      <c r="C1686" s="132"/>
      <c r="D1686" s="69"/>
      <c r="E1686" s="138"/>
      <c r="F1686" s="71"/>
      <c r="G1686" s="70"/>
    </row>
    <row r="1687" spans="2:7" s="134" customFormat="1" x14ac:dyDescent="0.35">
      <c r="B1687" s="132"/>
      <c r="C1687" s="132"/>
      <c r="D1687" s="69"/>
      <c r="E1687" s="138"/>
      <c r="F1687" s="71"/>
      <c r="G1687" s="70"/>
    </row>
    <row r="1688" spans="2:7" s="134" customFormat="1" x14ac:dyDescent="0.35">
      <c r="B1688" s="132"/>
      <c r="C1688" s="132"/>
      <c r="D1688" s="69"/>
      <c r="E1688" s="138"/>
      <c r="F1688" s="71"/>
      <c r="G1688" s="70"/>
    </row>
    <row r="1689" spans="2:7" s="134" customFormat="1" x14ac:dyDescent="0.35">
      <c r="B1689" s="132"/>
      <c r="C1689" s="132"/>
      <c r="D1689" s="69"/>
      <c r="E1689" s="138"/>
      <c r="F1689" s="71"/>
      <c r="G1689" s="70"/>
    </row>
    <row r="1690" spans="2:7" s="134" customFormat="1" x14ac:dyDescent="0.35">
      <c r="B1690" s="132"/>
      <c r="C1690" s="132"/>
      <c r="D1690" s="69"/>
      <c r="E1690" s="138"/>
      <c r="F1690" s="71"/>
      <c r="G1690" s="70"/>
    </row>
    <row r="1691" spans="2:7" s="134" customFormat="1" x14ac:dyDescent="0.35">
      <c r="B1691" s="132"/>
      <c r="C1691" s="132"/>
      <c r="D1691" s="69"/>
      <c r="E1691" s="138"/>
      <c r="F1691" s="71"/>
      <c r="G1691" s="70"/>
    </row>
    <row r="1692" spans="2:7" s="134" customFormat="1" x14ac:dyDescent="0.35">
      <c r="B1692" s="132"/>
      <c r="C1692" s="132"/>
      <c r="D1692" s="69"/>
      <c r="E1692" s="138"/>
      <c r="F1692" s="71"/>
      <c r="G1692" s="70"/>
    </row>
    <row r="1693" spans="2:7" s="134" customFormat="1" x14ac:dyDescent="0.35">
      <c r="B1693" s="132"/>
      <c r="C1693" s="132"/>
      <c r="D1693" s="69"/>
      <c r="E1693" s="138"/>
      <c r="F1693" s="71"/>
      <c r="G1693" s="70"/>
    </row>
    <row r="1694" spans="2:7" s="134" customFormat="1" x14ac:dyDescent="0.35">
      <c r="B1694" s="132"/>
      <c r="C1694" s="132"/>
      <c r="D1694" s="69"/>
      <c r="E1694" s="138"/>
      <c r="F1694" s="71"/>
      <c r="G1694" s="70"/>
    </row>
    <row r="1695" spans="2:7" s="134" customFormat="1" x14ac:dyDescent="0.35">
      <c r="B1695" s="132"/>
      <c r="C1695" s="132"/>
      <c r="D1695" s="69"/>
      <c r="E1695" s="138"/>
      <c r="F1695" s="71"/>
      <c r="G1695" s="70"/>
    </row>
    <row r="1696" spans="2:7" s="134" customFormat="1" x14ac:dyDescent="0.35">
      <c r="B1696" s="132"/>
      <c r="C1696" s="132"/>
      <c r="D1696" s="69"/>
      <c r="E1696" s="138"/>
      <c r="F1696" s="71"/>
      <c r="G1696" s="70"/>
    </row>
    <row r="1697" spans="2:7" s="134" customFormat="1" x14ac:dyDescent="0.35">
      <c r="B1697" s="132"/>
      <c r="C1697" s="132"/>
      <c r="D1697" s="69"/>
      <c r="E1697" s="138"/>
      <c r="F1697" s="71"/>
      <c r="G1697" s="70"/>
    </row>
    <row r="1698" spans="2:7" s="134" customFormat="1" x14ac:dyDescent="0.35">
      <c r="B1698" s="132"/>
      <c r="C1698" s="132"/>
      <c r="D1698" s="69"/>
      <c r="E1698" s="138"/>
      <c r="F1698" s="71"/>
      <c r="G1698" s="70"/>
    </row>
    <row r="1699" spans="2:7" s="134" customFormat="1" x14ac:dyDescent="0.35">
      <c r="B1699" s="132"/>
      <c r="C1699" s="132"/>
      <c r="D1699" s="69"/>
      <c r="E1699" s="138"/>
      <c r="F1699" s="71"/>
      <c r="G1699" s="70"/>
    </row>
    <row r="1700" spans="2:7" s="134" customFormat="1" x14ac:dyDescent="0.35">
      <c r="B1700" s="132"/>
      <c r="C1700" s="132"/>
      <c r="D1700" s="69"/>
      <c r="E1700" s="138"/>
      <c r="F1700" s="71"/>
      <c r="G1700" s="70"/>
    </row>
    <row r="1701" spans="2:7" s="134" customFormat="1" x14ac:dyDescent="0.35">
      <c r="B1701" s="132"/>
      <c r="C1701" s="132"/>
      <c r="D1701" s="69"/>
      <c r="E1701" s="138"/>
      <c r="F1701" s="71"/>
      <c r="G1701" s="70"/>
    </row>
    <row r="1702" spans="2:7" s="134" customFormat="1" x14ac:dyDescent="0.35">
      <c r="B1702" s="132"/>
      <c r="C1702" s="132"/>
      <c r="D1702" s="69"/>
      <c r="E1702" s="138"/>
      <c r="F1702" s="71"/>
      <c r="G1702" s="70"/>
    </row>
    <row r="1703" spans="2:7" s="134" customFormat="1" x14ac:dyDescent="0.35">
      <c r="B1703" s="132"/>
      <c r="C1703" s="132"/>
      <c r="D1703" s="69"/>
      <c r="E1703" s="138"/>
      <c r="F1703" s="71"/>
      <c r="G1703" s="70"/>
    </row>
    <row r="1704" spans="2:7" s="134" customFormat="1" x14ac:dyDescent="0.35">
      <c r="B1704" s="132"/>
      <c r="C1704" s="132"/>
      <c r="D1704" s="69"/>
      <c r="E1704" s="138"/>
      <c r="F1704" s="71"/>
      <c r="G1704" s="70"/>
    </row>
    <row r="1705" spans="2:7" s="134" customFormat="1" x14ac:dyDescent="0.35">
      <c r="B1705" s="132"/>
      <c r="C1705" s="132"/>
      <c r="D1705" s="69"/>
      <c r="E1705" s="138"/>
      <c r="F1705" s="71"/>
      <c r="G1705" s="70"/>
    </row>
    <row r="1706" spans="2:7" s="134" customFormat="1" x14ac:dyDescent="0.35">
      <c r="B1706" s="132"/>
      <c r="C1706" s="132"/>
      <c r="D1706" s="69"/>
      <c r="E1706" s="138"/>
      <c r="F1706" s="71"/>
      <c r="G1706" s="70"/>
    </row>
    <row r="1707" spans="2:7" s="134" customFormat="1" x14ac:dyDescent="0.35">
      <c r="B1707" s="132"/>
      <c r="C1707" s="132"/>
      <c r="D1707" s="69"/>
      <c r="E1707" s="138"/>
      <c r="F1707" s="71"/>
      <c r="G1707" s="70"/>
    </row>
    <row r="1708" spans="2:7" s="134" customFormat="1" x14ac:dyDescent="0.35">
      <c r="B1708" s="132"/>
      <c r="C1708" s="132"/>
      <c r="D1708" s="69"/>
      <c r="E1708" s="138"/>
      <c r="F1708" s="71"/>
      <c r="G1708" s="70"/>
    </row>
    <row r="1709" spans="2:7" s="134" customFormat="1" x14ac:dyDescent="0.35">
      <c r="B1709" s="132"/>
      <c r="C1709" s="132"/>
      <c r="D1709" s="69"/>
      <c r="E1709" s="138"/>
      <c r="F1709" s="71"/>
      <c r="G1709" s="70"/>
    </row>
    <row r="1710" spans="2:7" s="134" customFormat="1" x14ac:dyDescent="0.35">
      <c r="B1710" s="132"/>
      <c r="C1710" s="132"/>
      <c r="D1710" s="69"/>
      <c r="E1710" s="138"/>
      <c r="F1710" s="71"/>
      <c r="G1710" s="70"/>
    </row>
    <row r="1711" spans="2:7" s="134" customFormat="1" x14ac:dyDescent="0.35">
      <c r="B1711" s="132"/>
      <c r="C1711" s="132"/>
      <c r="D1711" s="69"/>
      <c r="E1711" s="138"/>
      <c r="F1711" s="71"/>
      <c r="G1711" s="70"/>
    </row>
    <row r="1712" spans="2:7" s="134" customFormat="1" x14ac:dyDescent="0.35">
      <c r="B1712" s="132"/>
      <c r="C1712" s="132"/>
      <c r="D1712" s="69"/>
      <c r="E1712" s="138"/>
      <c r="F1712" s="71"/>
      <c r="G1712" s="70"/>
    </row>
    <row r="1713" spans="2:7" s="134" customFormat="1" x14ac:dyDescent="0.35">
      <c r="B1713" s="132"/>
      <c r="C1713" s="132"/>
      <c r="D1713" s="69"/>
      <c r="E1713" s="138"/>
      <c r="F1713" s="71"/>
      <c r="G1713" s="70"/>
    </row>
    <row r="1714" spans="2:7" s="134" customFormat="1" x14ac:dyDescent="0.35">
      <c r="B1714" s="132"/>
      <c r="C1714" s="132"/>
      <c r="D1714" s="69"/>
      <c r="E1714" s="138"/>
      <c r="F1714" s="71"/>
      <c r="G1714" s="70"/>
    </row>
    <row r="1715" spans="2:7" s="134" customFormat="1" x14ac:dyDescent="0.35">
      <c r="B1715" s="132"/>
      <c r="C1715" s="132"/>
      <c r="D1715" s="69"/>
      <c r="E1715" s="138"/>
      <c r="F1715" s="71"/>
      <c r="G1715" s="70"/>
    </row>
    <row r="1716" spans="2:7" s="134" customFormat="1" x14ac:dyDescent="0.35">
      <c r="B1716" s="132"/>
      <c r="C1716" s="132"/>
      <c r="D1716" s="69"/>
      <c r="E1716" s="138"/>
      <c r="F1716" s="71"/>
      <c r="G1716" s="70"/>
    </row>
    <row r="1717" spans="2:7" s="134" customFormat="1" x14ac:dyDescent="0.35">
      <c r="B1717" s="132"/>
      <c r="C1717" s="132"/>
      <c r="D1717" s="69"/>
      <c r="E1717" s="138"/>
      <c r="F1717" s="71"/>
      <c r="G1717" s="70"/>
    </row>
    <row r="1718" spans="2:7" s="134" customFormat="1" x14ac:dyDescent="0.35">
      <c r="B1718" s="132"/>
      <c r="C1718" s="132"/>
      <c r="D1718" s="69"/>
      <c r="E1718" s="138"/>
      <c r="F1718" s="71"/>
      <c r="G1718" s="70"/>
    </row>
    <row r="1719" spans="2:7" s="134" customFormat="1" x14ac:dyDescent="0.35">
      <c r="B1719" s="132"/>
      <c r="C1719" s="132"/>
      <c r="D1719" s="69"/>
      <c r="E1719" s="138"/>
      <c r="F1719" s="71"/>
      <c r="G1719" s="70"/>
    </row>
    <row r="1720" spans="2:7" s="134" customFormat="1" x14ac:dyDescent="0.35">
      <c r="B1720" s="132"/>
      <c r="C1720" s="132"/>
      <c r="D1720" s="69"/>
      <c r="E1720" s="138"/>
      <c r="F1720" s="71"/>
      <c r="G1720" s="70"/>
    </row>
    <row r="1721" spans="2:7" s="134" customFormat="1" x14ac:dyDescent="0.35">
      <c r="B1721" s="132"/>
      <c r="C1721" s="132"/>
      <c r="D1721" s="69"/>
      <c r="E1721" s="138"/>
      <c r="F1721" s="71"/>
      <c r="G1721" s="70"/>
    </row>
    <row r="1722" spans="2:7" s="134" customFormat="1" x14ac:dyDescent="0.35">
      <c r="B1722" s="132"/>
      <c r="C1722" s="132"/>
      <c r="D1722" s="69"/>
      <c r="E1722" s="138"/>
      <c r="F1722" s="71"/>
      <c r="G1722" s="70"/>
    </row>
    <row r="1723" spans="2:7" s="134" customFormat="1" x14ac:dyDescent="0.35">
      <c r="B1723" s="132"/>
      <c r="C1723" s="132"/>
      <c r="D1723" s="69"/>
      <c r="E1723" s="138"/>
      <c r="F1723" s="71"/>
      <c r="G1723" s="70"/>
    </row>
    <row r="1724" spans="2:7" s="134" customFormat="1" x14ac:dyDescent="0.35">
      <c r="B1724" s="132"/>
      <c r="C1724" s="132"/>
      <c r="D1724" s="69"/>
      <c r="E1724" s="138"/>
      <c r="F1724" s="71"/>
      <c r="G1724" s="70"/>
    </row>
    <row r="1725" spans="2:7" s="134" customFormat="1" x14ac:dyDescent="0.35">
      <c r="B1725" s="132"/>
      <c r="C1725" s="132"/>
      <c r="D1725" s="69"/>
      <c r="E1725" s="138"/>
      <c r="F1725" s="71"/>
      <c r="G1725" s="70"/>
    </row>
    <row r="1726" spans="2:7" s="134" customFormat="1" x14ac:dyDescent="0.35">
      <c r="B1726" s="132"/>
      <c r="C1726" s="132"/>
      <c r="D1726" s="69"/>
      <c r="E1726" s="138"/>
      <c r="F1726" s="71"/>
      <c r="G1726" s="70"/>
    </row>
    <row r="1727" spans="2:7" s="134" customFormat="1" x14ac:dyDescent="0.35">
      <c r="B1727" s="132"/>
      <c r="C1727" s="132"/>
      <c r="D1727" s="69"/>
      <c r="E1727" s="138"/>
      <c r="F1727" s="71"/>
      <c r="G1727" s="70"/>
    </row>
    <row r="1728" spans="2:7" s="134" customFormat="1" x14ac:dyDescent="0.35">
      <c r="B1728" s="132"/>
      <c r="C1728" s="132"/>
      <c r="D1728" s="69"/>
      <c r="E1728" s="138"/>
      <c r="F1728" s="71"/>
      <c r="G1728" s="70"/>
    </row>
    <row r="1729" spans="2:7" s="134" customFormat="1" x14ac:dyDescent="0.35">
      <c r="B1729" s="132"/>
      <c r="C1729" s="132"/>
      <c r="D1729" s="69"/>
      <c r="E1729" s="138"/>
      <c r="F1729" s="71"/>
      <c r="G1729" s="70"/>
    </row>
    <row r="1730" spans="2:7" s="134" customFormat="1" x14ac:dyDescent="0.35">
      <c r="B1730" s="132"/>
      <c r="C1730" s="132"/>
      <c r="D1730" s="69"/>
      <c r="E1730" s="138"/>
      <c r="F1730" s="71"/>
      <c r="G1730" s="70"/>
    </row>
    <row r="1731" spans="2:7" s="134" customFormat="1" x14ac:dyDescent="0.35">
      <c r="B1731" s="132"/>
      <c r="C1731" s="132"/>
      <c r="D1731" s="69"/>
      <c r="E1731" s="138"/>
      <c r="F1731" s="71"/>
      <c r="G1731" s="70"/>
    </row>
    <row r="1732" spans="2:7" s="134" customFormat="1" x14ac:dyDescent="0.35">
      <c r="B1732" s="132"/>
      <c r="C1732" s="132"/>
      <c r="D1732" s="69"/>
      <c r="E1732" s="138"/>
      <c r="F1732" s="71"/>
      <c r="G1732" s="70"/>
    </row>
    <row r="1733" spans="2:7" s="134" customFormat="1" x14ac:dyDescent="0.35">
      <c r="B1733" s="132"/>
      <c r="C1733" s="132"/>
      <c r="D1733" s="69"/>
      <c r="E1733" s="138"/>
      <c r="F1733" s="71"/>
      <c r="G1733" s="70"/>
    </row>
    <row r="1734" spans="2:7" s="134" customFormat="1" x14ac:dyDescent="0.35">
      <c r="B1734" s="132"/>
      <c r="C1734" s="132"/>
      <c r="D1734" s="69"/>
      <c r="E1734" s="138"/>
      <c r="F1734" s="71"/>
      <c r="G1734" s="70"/>
    </row>
    <row r="1735" spans="2:7" s="134" customFormat="1" x14ac:dyDescent="0.35">
      <c r="B1735" s="132"/>
      <c r="C1735" s="132"/>
      <c r="D1735" s="69"/>
      <c r="E1735" s="138"/>
      <c r="F1735" s="71"/>
      <c r="G1735" s="70"/>
    </row>
    <row r="1736" spans="2:7" s="134" customFormat="1" x14ac:dyDescent="0.35">
      <c r="B1736" s="132"/>
      <c r="C1736" s="132"/>
      <c r="D1736" s="69"/>
      <c r="E1736" s="138"/>
      <c r="F1736" s="71"/>
      <c r="G1736" s="70"/>
    </row>
    <row r="1737" spans="2:7" s="134" customFormat="1" x14ac:dyDescent="0.35">
      <c r="B1737" s="132"/>
      <c r="C1737" s="132"/>
      <c r="D1737" s="69"/>
      <c r="E1737" s="138"/>
      <c r="F1737" s="71"/>
      <c r="G1737" s="70"/>
    </row>
    <row r="1738" spans="2:7" s="134" customFormat="1" x14ac:dyDescent="0.35">
      <c r="B1738" s="132"/>
      <c r="C1738" s="132"/>
      <c r="D1738" s="69"/>
      <c r="E1738" s="138"/>
      <c r="F1738" s="71"/>
      <c r="G1738" s="70"/>
    </row>
    <row r="1739" spans="2:7" s="134" customFormat="1" x14ac:dyDescent="0.35">
      <c r="B1739" s="132"/>
      <c r="C1739" s="132"/>
      <c r="D1739" s="69"/>
      <c r="E1739" s="138"/>
      <c r="F1739" s="71"/>
      <c r="G1739" s="70"/>
    </row>
    <row r="1740" spans="2:7" s="134" customFormat="1" x14ac:dyDescent="0.35">
      <c r="B1740" s="132"/>
      <c r="C1740" s="132"/>
      <c r="D1740" s="69"/>
      <c r="E1740" s="138"/>
      <c r="F1740" s="71"/>
      <c r="G1740" s="70"/>
    </row>
    <row r="1741" spans="2:7" s="134" customFormat="1" x14ac:dyDescent="0.35">
      <c r="B1741" s="132"/>
      <c r="C1741" s="132"/>
      <c r="D1741" s="69"/>
      <c r="E1741" s="138"/>
      <c r="F1741" s="71"/>
      <c r="G1741" s="70"/>
    </row>
    <row r="1742" spans="2:7" s="134" customFormat="1" x14ac:dyDescent="0.35">
      <c r="B1742" s="132"/>
      <c r="C1742" s="132"/>
      <c r="D1742" s="69"/>
      <c r="E1742" s="138"/>
      <c r="F1742" s="71"/>
      <c r="G1742" s="70"/>
    </row>
    <row r="1743" spans="2:7" s="134" customFormat="1" x14ac:dyDescent="0.35">
      <c r="B1743" s="132"/>
      <c r="C1743" s="132"/>
      <c r="D1743" s="69"/>
      <c r="E1743" s="138"/>
      <c r="F1743" s="71"/>
      <c r="G1743" s="70"/>
    </row>
    <row r="1744" spans="2:7" s="134" customFormat="1" x14ac:dyDescent="0.35">
      <c r="B1744" s="132"/>
      <c r="C1744" s="132"/>
      <c r="D1744" s="69"/>
      <c r="E1744" s="138"/>
      <c r="F1744" s="71"/>
      <c r="G1744" s="70"/>
    </row>
    <row r="1745" spans="2:7" s="134" customFormat="1" x14ac:dyDescent="0.35">
      <c r="B1745" s="132"/>
      <c r="C1745" s="132"/>
      <c r="D1745" s="69"/>
      <c r="E1745" s="138"/>
      <c r="F1745" s="71"/>
      <c r="G1745" s="70"/>
    </row>
    <row r="1746" spans="2:7" s="134" customFormat="1" x14ac:dyDescent="0.35">
      <c r="B1746" s="132"/>
      <c r="C1746" s="132"/>
      <c r="D1746" s="69"/>
      <c r="E1746" s="138"/>
      <c r="F1746" s="71"/>
      <c r="G1746" s="70"/>
    </row>
    <row r="1747" spans="2:7" s="134" customFormat="1" x14ac:dyDescent="0.35">
      <c r="B1747" s="132"/>
      <c r="C1747" s="132"/>
      <c r="D1747" s="69"/>
      <c r="E1747" s="138"/>
      <c r="F1747" s="71"/>
      <c r="G1747" s="70"/>
    </row>
    <row r="1748" spans="2:7" s="134" customFormat="1" x14ac:dyDescent="0.35">
      <c r="B1748" s="132"/>
      <c r="C1748" s="132"/>
      <c r="D1748" s="69"/>
      <c r="E1748" s="138"/>
      <c r="F1748" s="71"/>
      <c r="G1748" s="70"/>
    </row>
    <row r="1749" spans="2:7" s="134" customFormat="1" x14ac:dyDescent="0.35">
      <c r="B1749" s="132"/>
      <c r="C1749" s="132"/>
      <c r="D1749" s="69"/>
      <c r="E1749" s="138"/>
      <c r="F1749" s="71"/>
      <c r="G1749" s="70"/>
    </row>
    <row r="1750" spans="2:7" s="134" customFormat="1" x14ac:dyDescent="0.35">
      <c r="B1750" s="132"/>
      <c r="C1750" s="132"/>
      <c r="D1750" s="69"/>
      <c r="E1750" s="138"/>
      <c r="F1750" s="71"/>
      <c r="G1750" s="70"/>
    </row>
    <row r="1751" spans="2:7" s="134" customFormat="1" x14ac:dyDescent="0.35">
      <c r="B1751" s="132"/>
      <c r="C1751" s="132"/>
      <c r="D1751" s="69"/>
      <c r="E1751" s="138"/>
      <c r="F1751" s="71"/>
      <c r="G1751" s="70"/>
    </row>
    <row r="1752" spans="2:7" s="134" customFormat="1" x14ac:dyDescent="0.35">
      <c r="B1752" s="132"/>
      <c r="C1752" s="132"/>
      <c r="D1752" s="69"/>
      <c r="E1752" s="138"/>
      <c r="F1752" s="71"/>
      <c r="G1752" s="70"/>
    </row>
    <row r="1753" spans="2:7" s="134" customFormat="1" x14ac:dyDescent="0.35">
      <c r="B1753" s="132"/>
      <c r="C1753" s="132"/>
      <c r="D1753" s="69"/>
      <c r="E1753" s="138"/>
      <c r="F1753" s="71"/>
      <c r="G1753" s="70"/>
    </row>
    <row r="1754" spans="2:7" s="134" customFormat="1" x14ac:dyDescent="0.35">
      <c r="B1754" s="132"/>
      <c r="C1754" s="132"/>
      <c r="D1754" s="69"/>
      <c r="E1754" s="138"/>
      <c r="F1754" s="71"/>
      <c r="G1754" s="70"/>
    </row>
    <row r="1755" spans="2:7" s="134" customFormat="1" x14ac:dyDescent="0.35">
      <c r="B1755" s="132"/>
      <c r="C1755" s="132"/>
      <c r="D1755" s="69"/>
      <c r="E1755" s="138"/>
      <c r="F1755" s="71"/>
      <c r="G1755" s="70"/>
    </row>
    <row r="1756" spans="2:7" s="134" customFormat="1" x14ac:dyDescent="0.35">
      <c r="B1756" s="132"/>
      <c r="C1756" s="132"/>
      <c r="D1756" s="69"/>
      <c r="E1756" s="138"/>
      <c r="F1756" s="71"/>
      <c r="G1756" s="70"/>
    </row>
    <row r="1757" spans="2:7" s="134" customFormat="1" x14ac:dyDescent="0.35">
      <c r="B1757" s="132"/>
      <c r="C1757" s="132"/>
      <c r="D1757" s="69"/>
      <c r="E1757" s="138"/>
      <c r="F1757" s="71"/>
      <c r="G1757" s="70"/>
    </row>
    <row r="1758" spans="2:7" s="134" customFormat="1" x14ac:dyDescent="0.35">
      <c r="B1758" s="132"/>
      <c r="C1758" s="132"/>
      <c r="D1758" s="69"/>
      <c r="E1758" s="138"/>
      <c r="F1758" s="71"/>
      <c r="G1758" s="70"/>
    </row>
    <row r="1759" spans="2:7" s="134" customFormat="1" x14ac:dyDescent="0.35">
      <c r="B1759" s="132"/>
      <c r="C1759" s="132"/>
      <c r="D1759" s="69"/>
      <c r="E1759" s="138"/>
      <c r="F1759" s="71"/>
      <c r="G1759" s="70"/>
    </row>
    <row r="1760" spans="2:7" s="134" customFormat="1" x14ac:dyDescent="0.35">
      <c r="B1760" s="132"/>
      <c r="C1760" s="132"/>
      <c r="D1760" s="69"/>
      <c r="E1760" s="138"/>
      <c r="F1760" s="71"/>
      <c r="G1760" s="70"/>
    </row>
    <row r="1761" spans="2:7" s="134" customFormat="1" x14ac:dyDescent="0.35">
      <c r="B1761" s="132"/>
      <c r="C1761" s="132"/>
      <c r="D1761" s="69"/>
      <c r="E1761" s="138"/>
      <c r="F1761" s="71"/>
      <c r="G1761" s="70"/>
    </row>
    <row r="1762" spans="2:7" s="134" customFormat="1" x14ac:dyDescent="0.35">
      <c r="B1762" s="132"/>
      <c r="C1762" s="132"/>
      <c r="D1762" s="69"/>
      <c r="E1762" s="138"/>
      <c r="F1762" s="71"/>
      <c r="G1762" s="70"/>
    </row>
    <row r="1763" spans="2:7" s="134" customFormat="1" x14ac:dyDescent="0.35">
      <c r="B1763" s="132"/>
      <c r="C1763" s="132"/>
      <c r="D1763" s="69"/>
      <c r="E1763" s="138"/>
      <c r="F1763" s="71"/>
      <c r="G1763" s="70"/>
    </row>
    <row r="1764" spans="2:7" s="134" customFormat="1" x14ac:dyDescent="0.35">
      <c r="B1764" s="132"/>
      <c r="C1764" s="132"/>
      <c r="D1764" s="69"/>
      <c r="E1764" s="138"/>
      <c r="F1764" s="71"/>
      <c r="G1764" s="70"/>
    </row>
    <row r="1765" spans="2:7" s="134" customFormat="1" x14ac:dyDescent="0.35">
      <c r="B1765" s="132"/>
      <c r="C1765" s="132"/>
      <c r="D1765" s="69"/>
      <c r="E1765" s="138"/>
      <c r="F1765" s="71"/>
      <c r="G1765" s="70"/>
    </row>
    <row r="1766" spans="2:7" s="134" customFormat="1" x14ac:dyDescent="0.35">
      <c r="B1766" s="132"/>
      <c r="C1766" s="132"/>
      <c r="D1766" s="69"/>
      <c r="E1766" s="138"/>
      <c r="F1766" s="71"/>
      <c r="G1766" s="70"/>
    </row>
    <row r="1767" spans="2:7" s="134" customFormat="1" x14ac:dyDescent="0.35">
      <c r="B1767" s="132"/>
      <c r="C1767" s="132"/>
      <c r="D1767" s="69"/>
      <c r="E1767" s="138"/>
      <c r="F1767" s="71"/>
      <c r="G1767" s="70"/>
    </row>
    <row r="1768" spans="2:7" s="134" customFormat="1" x14ac:dyDescent="0.35">
      <c r="B1768" s="132"/>
      <c r="C1768" s="132"/>
      <c r="D1768" s="69"/>
      <c r="E1768" s="138"/>
      <c r="F1768" s="71"/>
      <c r="G1768" s="70"/>
    </row>
    <row r="1769" spans="2:7" s="134" customFormat="1" x14ac:dyDescent="0.35">
      <c r="B1769" s="132"/>
      <c r="C1769" s="132"/>
      <c r="D1769" s="69"/>
      <c r="E1769" s="138"/>
      <c r="F1769" s="71"/>
      <c r="G1769" s="70"/>
    </row>
    <row r="1770" spans="2:7" s="134" customFormat="1" x14ac:dyDescent="0.35">
      <c r="B1770" s="132"/>
      <c r="C1770" s="132"/>
      <c r="D1770" s="69"/>
      <c r="E1770" s="138"/>
      <c r="F1770" s="71"/>
      <c r="G1770" s="70"/>
    </row>
    <row r="1771" spans="2:7" s="134" customFormat="1" x14ac:dyDescent="0.35">
      <c r="B1771" s="132"/>
      <c r="C1771" s="132"/>
      <c r="D1771" s="69"/>
      <c r="E1771" s="138"/>
      <c r="F1771" s="71"/>
      <c r="G1771" s="70"/>
    </row>
    <row r="1772" spans="2:7" s="134" customFormat="1" x14ac:dyDescent="0.35">
      <c r="B1772" s="132"/>
      <c r="C1772" s="132"/>
      <c r="D1772" s="69"/>
      <c r="E1772" s="138"/>
      <c r="F1772" s="71"/>
      <c r="G1772" s="70"/>
    </row>
    <row r="1773" spans="2:7" s="134" customFormat="1" x14ac:dyDescent="0.35">
      <c r="B1773" s="132"/>
      <c r="C1773" s="132"/>
      <c r="D1773" s="69"/>
      <c r="E1773" s="138"/>
      <c r="F1773" s="71"/>
      <c r="G1773" s="70"/>
    </row>
    <row r="1774" spans="2:7" s="134" customFormat="1" x14ac:dyDescent="0.35">
      <c r="B1774" s="132"/>
      <c r="C1774" s="132"/>
      <c r="D1774" s="69"/>
      <c r="E1774" s="138"/>
      <c r="F1774" s="71"/>
      <c r="G1774" s="70"/>
    </row>
    <row r="1775" spans="2:7" s="134" customFormat="1" x14ac:dyDescent="0.35">
      <c r="B1775" s="132"/>
      <c r="C1775" s="132"/>
      <c r="D1775" s="69"/>
      <c r="E1775" s="138"/>
      <c r="F1775" s="71"/>
      <c r="G1775" s="70"/>
    </row>
    <row r="1776" spans="2:7" s="134" customFormat="1" x14ac:dyDescent="0.35">
      <c r="B1776" s="132"/>
      <c r="C1776" s="132"/>
      <c r="D1776" s="69"/>
      <c r="E1776" s="138"/>
      <c r="F1776" s="71"/>
      <c r="G1776" s="70"/>
    </row>
    <row r="1777" spans="2:7" s="134" customFormat="1" x14ac:dyDescent="0.35">
      <c r="B1777" s="132"/>
      <c r="C1777" s="132"/>
      <c r="D1777" s="69"/>
      <c r="E1777" s="138"/>
      <c r="F1777" s="71"/>
      <c r="G1777" s="70"/>
    </row>
    <row r="1778" spans="2:7" s="134" customFormat="1" x14ac:dyDescent="0.35">
      <c r="B1778" s="132"/>
      <c r="C1778" s="132"/>
      <c r="D1778" s="69"/>
      <c r="E1778" s="138"/>
      <c r="F1778" s="71"/>
      <c r="G1778" s="70"/>
    </row>
    <row r="1779" spans="2:7" s="134" customFormat="1" x14ac:dyDescent="0.35">
      <c r="B1779" s="132"/>
      <c r="C1779" s="132"/>
      <c r="D1779" s="69"/>
      <c r="E1779" s="138"/>
      <c r="F1779" s="71"/>
      <c r="G1779" s="70"/>
    </row>
    <row r="1780" spans="2:7" s="134" customFormat="1" x14ac:dyDescent="0.35">
      <c r="B1780" s="132"/>
      <c r="C1780" s="132"/>
      <c r="D1780" s="69"/>
      <c r="E1780" s="138"/>
      <c r="F1780" s="71"/>
      <c r="G1780" s="70"/>
    </row>
    <row r="1781" spans="2:7" s="134" customFormat="1" x14ac:dyDescent="0.35">
      <c r="B1781" s="132"/>
      <c r="C1781" s="132"/>
      <c r="D1781" s="69"/>
      <c r="E1781" s="138"/>
      <c r="F1781" s="71"/>
      <c r="G1781" s="70"/>
    </row>
    <row r="1782" spans="2:7" s="134" customFormat="1" x14ac:dyDescent="0.35">
      <c r="B1782" s="132"/>
      <c r="C1782" s="132"/>
      <c r="D1782" s="69"/>
      <c r="E1782" s="138"/>
      <c r="F1782" s="71"/>
      <c r="G1782" s="70"/>
    </row>
    <row r="1783" spans="2:7" s="134" customFormat="1" x14ac:dyDescent="0.35">
      <c r="B1783" s="132"/>
      <c r="C1783" s="132"/>
      <c r="D1783" s="69"/>
      <c r="E1783" s="138"/>
      <c r="F1783" s="71"/>
      <c r="G1783" s="70"/>
    </row>
    <row r="1784" spans="2:7" s="134" customFormat="1" x14ac:dyDescent="0.35">
      <c r="B1784" s="132"/>
      <c r="C1784" s="132"/>
      <c r="D1784" s="69"/>
      <c r="E1784" s="138"/>
      <c r="F1784" s="71"/>
      <c r="G1784" s="70"/>
    </row>
    <row r="1785" spans="2:7" s="134" customFormat="1" x14ac:dyDescent="0.35">
      <c r="B1785" s="132"/>
      <c r="C1785" s="132"/>
      <c r="D1785" s="69"/>
      <c r="E1785" s="138"/>
      <c r="F1785" s="71"/>
      <c r="G1785" s="70"/>
    </row>
    <row r="1786" spans="2:7" s="134" customFormat="1" x14ac:dyDescent="0.35">
      <c r="B1786" s="132"/>
      <c r="C1786" s="132"/>
      <c r="D1786" s="69"/>
      <c r="E1786" s="138"/>
      <c r="F1786" s="71"/>
      <c r="G1786" s="70"/>
    </row>
    <row r="1787" spans="2:7" s="134" customFormat="1" x14ac:dyDescent="0.35">
      <c r="B1787" s="132"/>
      <c r="C1787" s="132"/>
      <c r="D1787" s="69"/>
      <c r="E1787" s="138"/>
      <c r="F1787" s="71"/>
      <c r="G1787" s="70"/>
    </row>
    <row r="1788" spans="2:7" s="134" customFormat="1" x14ac:dyDescent="0.35">
      <c r="B1788" s="132"/>
      <c r="C1788" s="132"/>
      <c r="D1788" s="69"/>
      <c r="E1788" s="138"/>
      <c r="F1788" s="71"/>
      <c r="G1788" s="70"/>
    </row>
    <row r="1789" spans="2:7" s="134" customFormat="1" x14ac:dyDescent="0.35">
      <c r="B1789" s="132"/>
      <c r="C1789" s="132"/>
      <c r="D1789" s="69"/>
      <c r="E1789" s="138"/>
      <c r="F1789" s="71"/>
      <c r="G1789" s="70"/>
    </row>
    <row r="1790" spans="2:7" s="134" customFormat="1" x14ac:dyDescent="0.35">
      <c r="B1790" s="132"/>
      <c r="C1790" s="132"/>
      <c r="D1790" s="69"/>
      <c r="E1790" s="138"/>
      <c r="F1790" s="71"/>
      <c r="G1790" s="70"/>
    </row>
    <row r="1791" spans="2:7" s="134" customFormat="1" x14ac:dyDescent="0.35">
      <c r="B1791" s="132"/>
      <c r="C1791" s="132"/>
      <c r="D1791" s="69"/>
      <c r="E1791" s="138"/>
      <c r="F1791" s="71"/>
      <c r="G1791" s="70"/>
    </row>
    <row r="1792" spans="2:7" s="134" customFormat="1" x14ac:dyDescent="0.35">
      <c r="B1792" s="132"/>
      <c r="C1792" s="132"/>
      <c r="D1792" s="69"/>
      <c r="E1792" s="138"/>
      <c r="F1792" s="71"/>
      <c r="G1792" s="70"/>
    </row>
    <row r="1793" spans="2:7" s="134" customFormat="1" x14ac:dyDescent="0.35">
      <c r="B1793" s="132"/>
      <c r="C1793" s="132"/>
      <c r="D1793" s="69"/>
      <c r="E1793" s="138"/>
      <c r="F1793" s="71"/>
      <c r="G1793" s="70"/>
    </row>
    <row r="1794" spans="2:7" s="134" customFormat="1" x14ac:dyDescent="0.35">
      <c r="B1794" s="132"/>
      <c r="C1794" s="132"/>
      <c r="D1794" s="69"/>
      <c r="E1794" s="138"/>
      <c r="F1794" s="71"/>
      <c r="G1794" s="70"/>
    </row>
    <row r="1795" spans="2:7" s="134" customFormat="1" x14ac:dyDescent="0.35">
      <c r="B1795" s="132"/>
      <c r="C1795" s="132"/>
      <c r="D1795" s="69"/>
      <c r="E1795" s="138"/>
      <c r="F1795" s="71"/>
      <c r="G1795" s="70"/>
    </row>
    <row r="1796" spans="2:7" s="134" customFormat="1" x14ac:dyDescent="0.35">
      <c r="B1796" s="132"/>
      <c r="C1796" s="132"/>
      <c r="D1796" s="69"/>
      <c r="E1796" s="138"/>
      <c r="F1796" s="71"/>
      <c r="G1796" s="70"/>
    </row>
    <row r="1797" spans="2:7" s="134" customFormat="1" x14ac:dyDescent="0.35">
      <c r="B1797" s="132"/>
      <c r="C1797" s="132"/>
      <c r="D1797" s="69"/>
      <c r="E1797" s="138"/>
      <c r="F1797" s="71"/>
      <c r="G1797" s="70"/>
    </row>
    <row r="1798" spans="2:7" s="134" customFormat="1" x14ac:dyDescent="0.35">
      <c r="B1798" s="132"/>
      <c r="C1798" s="132"/>
      <c r="D1798" s="69"/>
      <c r="E1798" s="138"/>
      <c r="F1798" s="71"/>
      <c r="G1798" s="70"/>
    </row>
    <row r="1799" spans="2:7" s="134" customFormat="1" x14ac:dyDescent="0.35">
      <c r="B1799" s="132"/>
      <c r="C1799" s="132"/>
      <c r="D1799" s="69"/>
      <c r="E1799" s="138"/>
      <c r="F1799" s="71"/>
      <c r="G1799" s="70"/>
    </row>
    <row r="1800" spans="2:7" s="134" customFormat="1" x14ac:dyDescent="0.35">
      <c r="B1800" s="132"/>
      <c r="C1800" s="132"/>
      <c r="D1800" s="69"/>
      <c r="E1800" s="138"/>
      <c r="F1800" s="71"/>
      <c r="G1800" s="70"/>
    </row>
    <row r="1801" spans="2:7" s="134" customFormat="1" x14ac:dyDescent="0.35">
      <c r="B1801" s="132"/>
      <c r="C1801" s="132"/>
      <c r="D1801" s="69"/>
      <c r="E1801" s="138"/>
      <c r="F1801" s="71"/>
      <c r="G1801" s="70"/>
    </row>
    <row r="1802" spans="2:7" s="134" customFormat="1" x14ac:dyDescent="0.35">
      <c r="B1802" s="132"/>
      <c r="C1802" s="132"/>
      <c r="D1802" s="69"/>
      <c r="E1802" s="138"/>
      <c r="F1802" s="71"/>
      <c r="G1802" s="70"/>
    </row>
    <row r="1803" spans="2:7" s="134" customFormat="1" x14ac:dyDescent="0.35">
      <c r="B1803" s="132"/>
      <c r="C1803" s="132"/>
      <c r="D1803" s="69"/>
      <c r="E1803" s="138"/>
      <c r="F1803" s="71"/>
      <c r="G1803" s="70"/>
    </row>
    <row r="1804" spans="2:7" s="134" customFormat="1" x14ac:dyDescent="0.35">
      <c r="B1804" s="132"/>
      <c r="C1804" s="132"/>
      <c r="D1804" s="69"/>
      <c r="E1804" s="138"/>
      <c r="F1804" s="71"/>
      <c r="G1804" s="70"/>
    </row>
    <row r="1805" spans="2:7" s="134" customFormat="1" x14ac:dyDescent="0.35">
      <c r="B1805" s="132"/>
      <c r="C1805" s="132"/>
      <c r="D1805" s="69"/>
      <c r="E1805" s="138"/>
      <c r="F1805" s="71"/>
      <c r="G1805" s="70"/>
    </row>
    <row r="1806" spans="2:7" s="134" customFormat="1" x14ac:dyDescent="0.35">
      <c r="B1806" s="132"/>
      <c r="C1806" s="132"/>
      <c r="D1806" s="69"/>
      <c r="E1806" s="138"/>
      <c r="F1806" s="71"/>
      <c r="G1806" s="70"/>
    </row>
    <row r="1807" spans="2:7" s="134" customFormat="1" x14ac:dyDescent="0.35">
      <c r="B1807" s="132"/>
      <c r="C1807" s="132"/>
      <c r="D1807" s="69"/>
      <c r="E1807" s="138"/>
      <c r="F1807" s="71"/>
      <c r="G1807" s="70"/>
    </row>
    <row r="1808" spans="2:7" s="134" customFormat="1" x14ac:dyDescent="0.35">
      <c r="B1808" s="132"/>
      <c r="C1808" s="132"/>
      <c r="D1808" s="69"/>
      <c r="E1808" s="138"/>
      <c r="F1808" s="71"/>
      <c r="G1808" s="70"/>
    </row>
    <row r="1809" spans="2:7" s="134" customFormat="1" x14ac:dyDescent="0.35">
      <c r="B1809" s="132"/>
      <c r="C1809" s="132"/>
      <c r="D1809" s="69"/>
      <c r="E1809" s="138"/>
      <c r="F1809" s="71"/>
      <c r="G1809" s="70"/>
    </row>
    <row r="1810" spans="2:7" s="134" customFormat="1" x14ac:dyDescent="0.35">
      <c r="B1810" s="132"/>
      <c r="C1810" s="132"/>
      <c r="D1810" s="69"/>
      <c r="E1810" s="138"/>
      <c r="F1810" s="71"/>
      <c r="G1810" s="70"/>
    </row>
    <row r="1811" spans="2:7" s="134" customFormat="1" x14ac:dyDescent="0.35">
      <c r="B1811" s="132"/>
      <c r="C1811" s="132"/>
      <c r="D1811" s="69"/>
      <c r="E1811" s="138"/>
      <c r="F1811" s="71"/>
      <c r="G1811" s="70"/>
    </row>
    <row r="1812" spans="2:7" s="134" customFormat="1" x14ac:dyDescent="0.35">
      <c r="B1812" s="132"/>
      <c r="C1812" s="132"/>
      <c r="D1812" s="69"/>
      <c r="E1812" s="138"/>
      <c r="F1812" s="71"/>
      <c r="G1812" s="70"/>
    </row>
    <row r="1813" spans="2:7" s="134" customFormat="1" x14ac:dyDescent="0.35">
      <c r="B1813" s="132"/>
      <c r="C1813" s="132"/>
      <c r="D1813" s="69"/>
      <c r="E1813" s="138"/>
      <c r="F1813" s="71"/>
      <c r="G1813" s="70"/>
    </row>
    <row r="1814" spans="2:7" s="134" customFormat="1" x14ac:dyDescent="0.35">
      <c r="B1814" s="132"/>
      <c r="C1814" s="132"/>
      <c r="D1814" s="69"/>
      <c r="E1814" s="138"/>
      <c r="F1814" s="71"/>
      <c r="G1814" s="70"/>
    </row>
    <row r="1815" spans="2:7" s="134" customFormat="1" x14ac:dyDescent="0.35">
      <c r="B1815" s="132"/>
      <c r="C1815" s="132"/>
      <c r="D1815" s="69"/>
      <c r="E1815" s="138"/>
      <c r="F1815" s="71"/>
      <c r="G1815" s="70"/>
    </row>
    <row r="1816" spans="2:7" s="134" customFormat="1" x14ac:dyDescent="0.35">
      <c r="B1816" s="132"/>
      <c r="C1816" s="132"/>
      <c r="D1816" s="69"/>
      <c r="E1816" s="138"/>
      <c r="F1816" s="71"/>
      <c r="G1816" s="70"/>
    </row>
    <row r="1817" spans="2:7" s="134" customFormat="1" x14ac:dyDescent="0.35">
      <c r="B1817" s="132"/>
      <c r="C1817" s="132"/>
      <c r="D1817" s="69"/>
      <c r="E1817" s="138"/>
      <c r="F1817" s="71"/>
      <c r="G1817" s="70"/>
    </row>
    <row r="1818" spans="2:7" s="134" customFormat="1" x14ac:dyDescent="0.35">
      <c r="B1818" s="132"/>
      <c r="C1818" s="132"/>
      <c r="D1818" s="69"/>
      <c r="E1818" s="138"/>
      <c r="F1818" s="71"/>
      <c r="G1818" s="70"/>
    </row>
    <row r="1819" spans="2:7" s="134" customFormat="1" x14ac:dyDescent="0.35">
      <c r="B1819" s="132"/>
      <c r="C1819" s="132"/>
      <c r="D1819" s="69"/>
      <c r="E1819" s="138"/>
      <c r="F1819" s="71"/>
      <c r="G1819" s="70"/>
    </row>
    <row r="1820" spans="2:7" s="134" customFormat="1" x14ac:dyDescent="0.35">
      <c r="B1820" s="132"/>
      <c r="C1820" s="132"/>
      <c r="D1820" s="69"/>
      <c r="E1820" s="138"/>
      <c r="F1820" s="71"/>
      <c r="G1820" s="70"/>
    </row>
    <row r="1821" spans="2:7" s="134" customFormat="1" x14ac:dyDescent="0.35">
      <c r="B1821" s="132"/>
      <c r="C1821" s="132"/>
      <c r="D1821" s="69"/>
      <c r="E1821" s="138"/>
      <c r="F1821" s="71"/>
      <c r="G1821" s="70"/>
    </row>
    <row r="1822" spans="2:7" s="134" customFormat="1" x14ac:dyDescent="0.35">
      <c r="B1822" s="132"/>
      <c r="C1822" s="132"/>
      <c r="D1822" s="69"/>
      <c r="E1822" s="138"/>
      <c r="F1822" s="71"/>
      <c r="G1822" s="70"/>
    </row>
    <row r="1823" spans="2:7" s="134" customFormat="1" x14ac:dyDescent="0.35">
      <c r="B1823" s="132"/>
      <c r="C1823" s="132"/>
      <c r="D1823" s="69"/>
      <c r="E1823" s="138"/>
      <c r="F1823" s="71"/>
      <c r="G1823" s="70"/>
    </row>
    <row r="1824" spans="2:7" s="134" customFormat="1" x14ac:dyDescent="0.35">
      <c r="B1824" s="132"/>
      <c r="C1824" s="132"/>
      <c r="D1824" s="69"/>
      <c r="E1824" s="138"/>
      <c r="F1824" s="71"/>
      <c r="G1824" s="70"/>
    </row>
    <row r="1825" spans="2:7" s="134" customFormat="1" x14ac:dyDescent="0.35">
      <c r="B1825" s="132"/>
      <c r="C1825" s="132"/>
      <c r="D1825" s="69"/>
      <c r="E1825" s="138"/>
      <c r="F1825" s="71"/>
      <c r="G1825" s="70"/>
    </row>
    <row r="1826" spans="2:7" s="134" customFormat="1" x14ac:dyDescent="0.35">
      <c r="B1826" s="132"/>
      <c r="C1826" s="132"/>
      <c r="D1826" s="69"/>
      <c r="E1826" s="138"/>
      <c r="F1826" s="71"/>
      <c r="G1826" s="70"/>
    </row>
    <row r="1827" spans="2:7" s="134" customFormat="1" x14ac:dyDescent="0.35">
      <c r="B1827" s="132"/>
      <c r="C1827" s="132"/>
      <c r="D1827" s="69"/>
      <c r="E1827" s="138"/>
      <c r="F1827" s="71"/>
      <c r="G1827" s="70"/>
    </row>
    <row r="1828" spans="2:7" s="134" customFormat="1" x14ac:dyDescent="0.35">
      <c r="B1828" s="132"/>
      <c r="C1828" s="132"/>
      <c r="D1828" s="69"/>
      <c r="E1828" s="138"/>
      <c r="F1828" s="71"/>
      <c r="G1828" s="70"/>
    </row>
    <row r="1829" spans="2:7" s="134" customFormat="1" x14ac:dyDescent="0.35">
      <c r="B1829" s="132"/>
      <c r="C1829" s="132"/>
      <c r="D1829" s="69"/>
      <c r="E1829" s="138"/>
      <c r="F1829" s="71"/>
      <c r="G1829" s="70"/>
    </row>
    <row r="1830" spans="2:7" s="134" customFormat="1" x14ac:dyDescent="0.35">
      <c r="B1830" s="132"/>
      <c r="C1830" s="132"/>
      <c r="D1830" s="69"/>
      <c r="E1830" s="138"/>
      <c r="F1830" s="71"/>
      <c r="G1830" s="70"/>
    </row>
    <row r="1831" spans="2:7" s="134" customFormat="1" x14ac:dyDescent="0.35">
      <c r="B1831" s="132"/>
      <c r="C1831" s="132"/>
      <c r="D1831" s="69"/>
      <c r="E1831" s="138"/>
      <c r="F1831" s="71"/>
      <c r="G1831" s="70"/>
    </row>
    <row r="1832" spans="2:7" s="134" customFormat="1" x14ac:dyDescent="0.35">
      <c r="B1832" s="132"/>
      <c r="C1832" s="132"/>
      <c r="D1832" s="69"/>
      <c r="E1832" s="138"/>
      <c r="F1832" s="71"/>
      <c r="G1832" s="70"/>
    </row>
    <row r="1833" spans="2:7" s="134" customFormat="1" x14ac:dyDescent="0.35">
      <c r="B1833" s="132"/>
      <c r="C1833" s="132"/>
      <c r="D1833" s="69"/>
      <c r="E1833" s="138"/>
      <c r="F1833" s="71"/>
      <c r="G1833" s="70"/>
    </row>
    <row r="1834" spans="2:7" s="134" customFormat="1" x14ac:dyDescent="0.35">
      <c r="B1834" s="132"/>
      <c r="C1834" s="132"/>
      <c r="D1834" s="69"/>
      <c r="E1834" s="138"/>
      <c r="F1834" s="71"/>
      <c r="G1834" s="70"/>
    </row>
    <row r="1835" spans="2:7" s="134" customFormat="1" x14ac:dyDescent="0.35">
      <c r="B1835" s="132"/>
      <c r="C1835" s="132"/>
      <c r="D1835" s="69"/>
      <c r="E1835" s="138"/>
      <c r="F1835" s="71"/>
      <c r="G1835" s="70"/>
    </row>
    <row r="1836" spans="2:7" s="134" customFormat="1" x14ac:dyDescent="0.35">
      <c r="B1836" s="132"/>
      <c r="C1836" s="132"/>
      <c r="D1836" s="69"/>
      <c r="E1836" s="138"/>
      <c r="F1836" s="71"/>
      <c r="G1836" s="70"/>
    </row>
    <row r="1837" spans="2:7" s="134" customFormat="1" x14ac:dyDescent="0.35">
      <c r="B1837" s="132"/>
      <c r="C1837" s="132"/>
      <c r="D1837" s="69"/>
      <c r="E1837" s="138"/>
      <c r="F1837" s="71"/>
      <c r="G1837" s="70"/>
    </row>
    <row r="1838" spans="2:7" s="134" customFormat="1" x14ac:dyDescent="0.35">
      <c r="B1838" s="132"/>
      <c r="C1838" s="132"/>
      <c r="D1838" s="69"/>
      <c r="E1838" s="138"/>
      <c r="F1838" s="71"/>
      <c r="G1838" s="70"/>
    </row>
    <row r="1839" spans="2:7" s="134" customFormat="1" x14ac:dyDescent="0.35">
      <c r="B1839" s="132"/>
      <c r="C1839" s="132"/>
      <c r="D1839" s="69"/>
      <c r="E1839" s="138"/>
      <c r="F1839" s="71"/>
      <c r="G1839" s="70"/>
    </row>
    <row r="1840" spans="2:7" s="134" customFormat="1" x14ac:dyDescent="0.35">
      <c r="B1840" s="132"/>
      <c r="C1840" s="132"/>
      <c r="D1840" s="69"/>
      <c r="E1840" s="138"/>
      <c r="F1840" s="71"/>
      <c r="G1840" s="70"/>
    </row>
    <row r="1841" spans="2:7" s="134" customFormat="1" x14ac:dyDescent="0.35">
      <c r="B1841" s="132"/>
      <c r="C1841" s="132"/>
      <c r="D1841" s="69"/>
      <c r="E1841" s="138"/>
      <c r="F1841" s="71"/>
      <c r="G1841" s="70"/>
    </row>
    <row r="1842" spans="2:7" s="134" customFormat="1" x14ac:dyDescent="0.35">
      <c r="B1842" s="132"/>
      <c r="C1842" s="132"/>
      <c r="D1842" s="69"/>
      <c r="E1842" s="138"/>
      <c r="F1842" s="71"/>
      <c r="G1842" s="70"/>
    </row>
    <row r="1843" spans="2:7" s="134" customFormat="1" x14ac:dyDescent="0.35">
      <c r="B1843" s="132"/>
      <c r="C1843" s="132"/>
      <c r="D1843" s="69"/>
      <c r="E1843" s="138"/>
      <c r="F1843" s="71"/>
      <c r="G1843" s="70"/>
    </row>
    <row r="1844" spans="2:7" s="134" customFormat="1" x14ac:dyDescent="0.35">
      <c r="B1844" s="132"/>
      <c r="C1844" s="132"/>
      <c r="D1844" s="69"/>
      <c r="E1844" s="138"/>
      <c r="F1844" s="71"/>
      <c r="G1844" s="70"/>
    </row>
    <row r="1845" spans="2:7" s="134" customFormat="1" x14ac:dyDescent="0.35">
      <c r="B1845" s="132"/>
      <c r="C1845" s="132"/>
      <c r="D1845" s="69"/>
      <c r="E1845" s="138"/>
      <c r="F1845" s="71"/>
      <c r="G1845" s="70"/>
    </row>
    <row r="1846" spans="2:7" s="134" customFormat="1" x14ac:dyDescent="0.35">
      <c r="B1846" s="132"/>
      <c r="C1846" s="132"/>
      <c r="D1846" s="69"/>
      <c r="E1846" s="138"/>
      <c r="F1846" s="71"/>
      <c r="G1846" s="70"/>
    </row>
    <row r="1847" spans="2:7" s="134" customFormat="1" x14ac:dyDescent="0.35">
      <c r="B1847" s="132"/>
      <c r="C1847" s="132"/>
      <c r="D1847" s="69"/>
      <c r="E1847" s="138"/>
      <c r="F1847" s="71"/>
      <c r="G1847" s="70"/>
    </row>
    <row r="1848" spans="2:7" s="134" customFormat="1" x14ac:dyDescent="0.35">
      <c r="B1848" s="132"/>
      <c r="C1848" s="132"/>
      <c r="D1848" s="69"/>
      <c r="E1848" s="138"/>
      <c r="F1848" s="71"/>
      <c r="G1848" s="70"/>
    </row>
    <row r="1849" spans="2:7" s="134" customFormat="1" x14ac:dyDescent="0.35">
      <c r="B1849" s="132"/>
      <c r="C1849" s="132"/>
      <c r="D1849" s="69"/>
      <c r="E1849" s="138"/>
      <c r="F1849" s="71"/>
      <c r="G1849" s="70"/>
    </row>
    <row r="1850" spans="2:7" s="134" customFormat="1" x14ac:dyDescent="0.35">
      <c r="B1850" s="132"/>
      <c r="C1850" s="132"/>
      <c r="D1850" s="69"/>
      <c r="E1850" s="138"/>
      <c r="F1850" s="71"/>
      <c r="G1850" s="70"/>
    </row>
    <row r="1851" spans="2:7" s="134" customFormat="1" x14ac:dyDescent="0.35">
      <c r="B1851" s="132"/>
      <c r="C1851" s="132"/>
      <c r="D1851" s="69"/>
      <c r="E1851" s="138"/>
      <c r="F1851" s="71"/>
      <c r="G1851" s="70"/>
    </row>
    <row r="1852" spans="2:7" s="134" customFormat="1" x14ac:dyDescent="0.35">
      <c r="B1852" s="132"/>
      <c r="C1852" s="132"/>
      <c r="D1852" s="69"/>
      <c r="E1852" s="138"/>
      <c r="F1852" s="71"/>
      <c r="G1852" s="70"/>
    </row>
    <row r="1853" spans="2:7" s="134" customFormat="1" x14ac:dyDescent="0.35">
      <c r="B1853" s="132"/>
      <c r="C1853" s="132"/>
      <c r="D1853" s="69"/>
      <c r="E1853" s="138"/>
      <c r="F1853" s="71"/>
      <c r="G1853" s="70"/>
    </row>
    <row r="1854" spans="2:7" s="134" customFormat="1" x14ac:dyDescent="0.35">
      <c r="B1854" s="132"/>
      <c r="C1854" s="132"/>
      <c r="D1854" s="69"/>
      <c r="E1854" s="138"/>
      <c r="F1854" s="71"/>
      <c r="G1854" s="70"/>
    </row>
    <row r="1855" spans="2:7" s="134" customFormat="1" x14ac:dyDescent="0.35">
      <c r="B1855" s="132"/>
      <c r="C1855" s="132"/>
      <c r="D1855" s="69"/>
      <c r="E1855" s="138"/>
      <c r="F1855" s="71"/>
      <c r="G1855" s="70"/>
    </row>
    <row r="1856" spans="2:7" s="134" customFormat="1" x14ac:dyDescent="0.35">
      <c r="B1856" s="132"/>
      <c r="C1856" s="132"/>
      <c r="D1856" s="69"/>
      <c r="E1856" s="138"/>
      <c r="F1856" s="71"/>
      <c r="G1856" s="70"/>
    </row>
    <row r="1857" spans="2:7" s="134" customFormat="1" x14ac:dyDescent="0.35">
      <c r="B1857" s="132"/>
      <c r="C1857" s="132"/>
      <c r="D1857" s="69"/>
      <c r="E1857" s="138"/>
      <c r="F1857" s="71"/>
      <c r="G1857" s="70"/>
    </row>
    <row r="1858" spans="2:7" s="134" customFormat="1" x14ac:dyDescent="0.35">
      <c r="B1858" s="132"/>
      <c r="C1858" s="132"/>
      <c r="D1858" s="69"/>
      <c r="E1858" s="138"/>
      <c r="F1858" s="71"/>
      <c r="G1858" s="70"/>
    </row>
    <row r="1859" spans="2:7" s="134" customFormat="1" x14ac:dyDescent="0.35">
      <c r="B1859" s="132"/>
      <c r="C1859" s="132"/>
      <c r="D1859" s="69"/>
      <c r="E1859" s="138"/>
      <c r="F1859" s="71"/>
      <c r="G1859" s="70"/>
    </row>
    <row r="1860" spans="2:7" s="134" customFormat="1" x14ac:dyDescent="0.35">
      <c r="B1860" s="132"/>
      <c r="C1860" s="132"/>
      <c r="D1860" s="69"/>
      <c r="E1860" s="138"/>
      <c r="F1860" s="71"/>
      <c r="G1860" s="70"/>
    </row>
    <row r="1861" spans="2:7" s="134" customFormat="1" x14ac:dyDescent="0.35">
      <c r="B1861" s="132"/>
      <c r="C1861" s="132"/>
      <c r="D1861" s="69"/>
      <c r="E1861" s="138"/>
      <c r="F1861" s="71"/>
      <c r="G1861" s="70"/>
    </row>
    <row r="1862" spans="2:7" s="134" customFormat="1" x14ac:dyDescent="0.35">
      <c r="B1862" s="132"/>
      <c r="C1862" s="132"/>
      <c r="D1862" s="69"/>
      <c r="E1862" s="138"/>
      <c r="F1862" s="71"/>
      <c r="G1862" s="70"/>
    </row>
    <row r="1863" spans="2:7" s="134" customFormat="1" x14ac:dyDescent="0.35">
      <c r="B1863" s="132"/>
      <c r="C1863" s="132"/>
      <c r="D1863" s="69"/>
      <c r="E1863" s="138"/>
      <c r="F1863" s="71"/>
      <c r="G1863" s="70"/>
    </row>
    <row r="1864" spans="2:7" s="134" customFormat="1" x14ac:dyDescent="0.35">
      <c r="B1864" s="132"/>
      <c r="C1864" s="132"/>
      <c r="D1864" s="69"/>
      <c r="E1864" s="138"/>
      <c r="F1864" s="71"/>
      <c r="G1864" s="70"/>
    </row>
    <row r="1865" spans="2:7" s="134" customFormat="1" x14ac:dyDescent="0.35">
      <c r="B1865" s="132"/>
      <c r="C1865" s="132"/>
      <c r="D1865" s="69"/>
      <c r="E1865" s="138"/>
      <c r="F1865" s="71"/>
      <c r="G1865" s="70"/>
    </row>
    <row r="1866" spans="2:7" s="134" customFormat="1" x14ac:dyDescent="0.35">
      <c r="B1866" s="132"/>
      <c r="C1866" s="132"/>
      <c r="D1866" s="69"/>
      <c r="E1866" s="138"/>
      <c r="F1866" s="71"/>
      <c r="G1866" s="70"/>
    </row>
    <row r="1867" spans="2:7" s="134" customFormat="1" x14ac:dyDescent="0.35">
      <c r="B1867" s="132"/>
      <c r="C1867" s="132"/>
      <c r="D1867" s="69"/>
      <c r="E1867" s="138"/>
      <c r="F1867" s="71"/>
      <c r="G1867" s="70"/>
    </row>
    <row r="1868" spans="2:7" s="134" customFormat="1" x14ac:dyDescent="0.35">
      <c r="B1868" s="132"/>
      <c r="C1868" s="132"/>
      <c r="D1868" s="69"/>
      <c r="E1868" s="138"/>
      <c r="F1868" s="71"/>
      <c r="G1868" s="70"/>
    </row>
    <row r="1869" spans="2:7" s="134" customFormat="1" x14ac:dyDescent="0.35">
      <c r="B1869" s="132"/>
      <c r="C1869" s="132"/>
      <c r="D1869" s="69"/>
      <c r="E1869" s="138"/>
      <c r="F1869" s="71"/>
      <c r="G1869" s="70"/>
    </row>
    <row r="1870" spans="2:7" s="134" customFormat="1" x14ac:dyDescent="0.35">
      <c r="B1870" s="132"/>
      <c r="C1870" s="132"/>
      <c r="D1870" s="69"/>
      <c r="E1870" s="138"/>
      <c r="F1870" s="71"/>
      <c r="G1870" s="70"/>
    </row>
    <row r="1871" spans="2:7" s="134" customFormat="1" x14ac:dyDescent="0.35">
      <c r="B1871" s="132"/>
      <c r="C1871" s="132"/>
      <c r="D1871" s="69"/>
      <c r="E1871" s="138"/>
      <c r="F1871" s="71"/>
      <c r="G1871" s="70"/>
    </row>
    <row r="1872" spans="2:7" s="134" customFormat="1" x14ac:dyDescent="0.35">
      <c r="B1872" s="132"/>
      <c r="C1872" s="132"/>
      <c r="D1872" s="69"/>
      <c r="E1872" s="138"/>
      <c r="F1872" s="71"/>
      <c r="G1872" s="70"/>
    </row>
    <row r="1873" spans="2:7" s="134" customFormat="1" x14ac:dyDescent="0.35">
      <c r="B1873" s="132"/>
      <c r="C1873" s="132"/>
      <c r="D1873" s="69"/>
      <c r="E1873" s="138"/>
      <c r="F1873" s="71"/>
      <c r="G1873" s="70"/>
    </row>
    <row r="1874" spans="2:7" s="134" customFormat="1" x14ac:dyDescent="0.35">
      <c r="B1874" s="132"/>
      <c r="C1874" s="132"/>
      <c r="D1874" s="69"/>
      <c r="E1874" s="138"/>
      <c r="F1874" s="71"/>
      <c r="G1874" s="70"/>
    </row>
    <row r="1875" spans="2:7" s="134" customFormat="1" x14ac:dyDescent="0.35">
      <c r="B1875" s="132"/>
      <c r="C1875" s="132"/>
      <c r="D1875" s="69"/>
      <c r="E1875" s="138"/>
      <c r="F1875" s="71"/>
      <c r="G1875" s="70"/>
    </row>
    <row r="1876" spans="2:7" s="134" customFormat="1" x14ac:dyDescent="0.35">
      <c r="B1876" s="132"/>
      <c r="C1876" s="132"/>
      <c r="D1876" s="69"/>
      <c r="E1876" s="138"/>
      <c r="F1876" s="71"/>
      <c r="G1876" s="70"/>
    </row>
    <row r="1877" spans="2:7" s="134" customFormat="1" x14ac:dyDescent="0.35">
      <c r="B1877" s="132"/>
      <c r="C1877" s="132"/>
      <c r="D1877" s="69"/>
      <c r="E1877" s="138"/>
      <c r="F1877" s="71"/>
      <c r="G1877" s="70"/>
    </row>
    <row r="1878" spans="2:7" s="134" customFormat="1" x14ac:dyDescent="0.35">
      <c r="B1878" s="132"/>
      <c r="C1878" s="132"/>
      <c r="D1878" s="69"/>
      <c r="E1878" s="138"/>
      <c r="F1878" s="71"/>
      <c r="G1878" s="70"/>
    </row>
    <row r="1879" spans="2:7" s="134" customFormat="1" x14ac:dyDescent="0.35">
      <c r="B1879" s="132"/>
      <c r="C1879" s="132"/>
      <c r="D1879" s="69"/>
      <c r="E1879" s="138"/>
      <c r="F1879" s="71"/>
      <c r="G1879" s="70"/>
    </row>
    <row r="1880" spans="2:7" s="134" customFormat="1" x14ac:dyDescent="0.35">
      <c r="B1880" s="132"/>
      <c r="C1880" s="132"/>
      <c r="D1880" s="69"/>
      <c r="E1880" s="138"/>
      <c r="F1880" s="71"/>
      <c r="G1880" s="70"/>
    </row>
    <row r="1881" spans="2:7" s="134" customFormat="1" x14ac:dyDescent="0.35">
      <c r="B1881" s="132"/>
      <c r="C1881" s="132"/>
      <c r="D1881" s="69"/>
      <c r="E1881" s="138"/>
      <c r="F1881" s="71"/>
      <c r="G1881" s="70"/>
    </row>
    <row r="1882" spans="2:7" s="134" customFormat="1" x14ac:dyDescent="0.35">
      <c r="B1882" s="132"/>
      <c r="C1882" s="132"/>
      <c r="D1882" s="69"/>
      <c r="E1882" s="138"/>
      <c r="F1882" s="71"/>
      <c r="G1882" s="70"/>
    </row>
    <row r="1883" spans="2:7" s="134" customFormat="1" x14ac:dyDescent="0.35">
      <c r="B1883" s="132"/>
      <c r="C1883" s="132"/>
      <c r="D1883" s="69"/>
      <c r="E1883" s="138"/>
      <c r="F1883" s="71"/>
      <c r="G1883" s="70"/>
    </row>
    <row r="1884" spans="2:7" s="134" customFormat="1" x14ac:dyDescent="0.35">
      <c r="B1884" s="132"/>
      <c r="C1884" s="132"/>
      <c r="D1884" s="69"/>
      <c r="E1884" s="138"/>
      <c r="F1884" s="71"/>
      <c r="G1884" s="70"/>
    </row>
    <row r="1885" spans="2:7" s="134" customFormat="1" x14ac:dyDescent="0.35">
      <c r="B1885" s="132"/>
      <c r="C1885" s="132"/>
      <c r="D1885" s="69"/>
      <c r="E1885" s="138"/>
      <c r="F1885" s="71"/>
      <c r="G1885" s="70"/>
    </row>
    <row r="1886" spans="2:7" s="134" customFormat="1" x14ac:dyDescent="0.35">
      <c r="B1886" s="132"/>
      <c r="C1886" s="132"/>
      <c r="D1886" s="69"/>
      <c r="E1886" s="138"/>
      <c r="F1886" s="71"/>
      <c r="G1886" s="70"/>
    </row>
    <row r="1887" spans="2:7" s="134" customFormat="1" x14ac:dyDescent="0.35">
      <c r="B1887" s="132"/>
      <c r="C1887" s="132"/>
      <c r="D1887" s="69"/>
      <c r="E1887" s="138"/>
      <c r="F1887" s="71"/>
      <c r="G1887" s="70"/>
    </row>
    <row r="1888" spans="2:7" s="134" customFormat="1" x14ac:dyDescent="0.35">
      <c r="B1888" s="132"/>
      <c r="C1888" s="132"/>
      <c r="D1888" s="69"/>
      <c r="E1888" s="138"/>
      <c r="F1888" s="71"/>
      <c r="G1888" s="70"/>
    </row>
    <row r="1889" spans="2:7" s="134" customFormat="1" x14ac:dyDescent="0.35">
      <c r="B1889" s="132"/>
      <c r="C1889" s="132"/>
      <c r="D1889" s="69"/>
      <c r="E1889" s="138"/>
      <c r="F1889" s="71"/>
      <c r="G1889" s="70"/>
    </row>
    <row r="1890" spans="2:7" s="134" customFormat="1" x14ac:dyDescent="0.35">
      <c r="B1890" s="132"/>
      <c r="C1890" s="132"/>
      <c r="D1890" s="69"/>
      <c r="E1890" s="138"/>
      <c r="F1890" s="71"/>
      <c r="G1890" s="70"/>
    </row>
    <row r="1891" spans="2:7" s="134" customFormat="1" x14ac:dyDescent="0.35">
      <c r="B1891" s="132"/>
      <c r="C1891" s="132"/>
      <c r="D1891" s="69"/>
      <c r="E1891" s="138"/>
      <c r="F1891" s="71"/>
      <c r="G1891" s="70"/>
    </row>
    <row r="1892" spans="2:7" s="134" customFormat="1" x14ac:dyDescent="0.35">
      <c r="B1892" s="132"/>
      <c r="C1892" s="132"/>
      <c r="D1892" s="69"/>
      <c r="E1892" s="138"/>
      <c r="F1892" s="71"/>
      <c r="G1892" s="70"/>
    </row>
    <row r="1893" spans="2:7" s="134" customFormat="1" x14ac:dyDescent="0.35">
      <c r="B1893" s="132"/>
      <c r="C1893" s="132"/>
      <c r="D1893" s="69"/>
      <c r="E1893" s="138"/>
      <c r="F1893" s="71"/>
      <c r="G1893" s="70"/>
    </row>
    <row r="1894" spans="2:7" s="134" customFormat="1" x14ac:dyDescent="0.35">
      <c r="B1894" s="132"/>
      <c r="C1894" s="132"/>
      <c r="D1894" s="69"/>
      <c r="E1894" s="138"/>
      <c r="F1894" s="71"/>
      <c r="G1894" s="70"/>
    </row>
    <row r="1895" spans="2:7" s="134" customFormat="1" x14ac:dyDescent="0.35">
      <c r="B1895" s="132"/>
      <c r="C1895" s="132"/>
      <c r="D1895" s="69"/>
      <c r="E1895" s="138"/>
      <c r="F1895" s="71"/>
      <c r="G1895" s="70"/>
    </row>
    <row r="1896" spans="2:7" s="134" customFormat="1" x14ac:dyDescent="0.35">
      <c r="B1896" s="132"/>
      <c r="C1896" s="132"/>
      <c r="D1896" s="69"/>
      <c r="E1896" s="138"/>
      <c r="F1896" s="71"/>
      <c r="G1896" s="70"/>
    </row>
    <row r="1897" spans="2:7" s="134" customFormat="1" x14ac:dyDescent="0.35">
      <c r="B1897" s="132"/>
      <c r="C1897" s="132"/>
      <c r="D1897" s="69"/>
      <c r="E1897" s="138"/>
      <c r="F1897" s="71"/>
      <c r="G1897" s="70"/>
    </row>
    <row r="1898" spans="2:7" s="134" customFormat="1" x14ac:dyDescent="0.35">
      <c r="B1898" s="132"/>
      <c r="C1898" s="132"/>
      <c r="D1898" s="69"/>
      <c r="E1898" s="138"/>
      <c r="F1898" s="71"/>
      <c r="G1898" s="70"/>
    </row>
    <row r="1899" spans="2:7" s="134" customFormat="1" x14ac:dyDescent="0.35">
      <c r="B1899" s="132"/>
      <c r="C1899" s="132"/>
      <c r="D1899" s="69"/>
      <c r="E1899" s="138"/>
      <c r="F1899" s="71"/>
      <c r="G1899" s="70"/>
    </row>
    <row r="1900" spans="2:7" s="134" customFormat="1" x14ac:dyDescent="0.35">
      <c r="B1900" s="132"/>
      <c r="C1900" s="132"/>
      <c r="D1900" s="69"/>
      <c r="E1900" s="138"/>
      <c r="F1900" s="71"/>
      <c r="G1900" s="70"/>
    </row>
    <row r="1901" spans="2:7" s="134" customFormat="1" x14ac:dyDescent="0.35">
      <c r="B1901" s="132"/>
      <c r="C1901" s="132"/>
      <c r="D1901" s="69"/>
      <c r="E1901" s="138"/>
      <c r="F1901" s="71"/>
      <c r="G1901" s="70"/>
    </row>
    <row r="1902" spans="2:7" s="134" customFormat="1" x14ac:dyDescent="0.35">
      <c r="B1902" s="132"/>
      <c r="C1902" s="132"/>
      <c r="D1902" s="69"/>
      <c r="E1902" s="138"/>
      <c r="F1902" s="71"/>
      <c r="G1902" s="70"/>
    </row>
    <row r="1903" spans="2:7" s="134" customFormat="1" x14ac:dyDescent="0.35">
      <c r="B1903" s="132"/>
      <c r="C1903" s="132"/>
      <c r="D1903" s="69"/>
      <c r="E1903" s="138"/>
      <c r="F1903" s="71"/>
      <c r="G1903" s="70"/>
    </row>
    <row r="1904" spans="2:7" s="134" customFormat="1" x14ac:dyDescent="0.35">
      <c r="B1904" s="132"/>
      <c r="C1904" s="132"/>
      <c r="D1904" s="69"/>
      <c r="E1904" s="138"/>
      <c r="F1904" s="71"/>
      <c r="G1904" s="70"/>
    </row>
    <row r="1905" spans="2:7" s="134" customFormat="1" x14ac:dyDescent="0.35">
      <c r="B1905" s="132"/>
      <c r="C1905" s="132"/>
      <c r="D1905" s="69"/>
      <c r="E1905" s="138"/>
      <c r="F1905" s="71"/>
      <c r="G1905" s="70"/>
    </row>
    <row r="1906" spans="2:7" s="134" customFormat="1" x14ac:dyDescent="0.35">
      <c r="B1906" s="132"/>
      <c r="C1906" s="132"/>
      <c r="D1906" s="69"/>
      <c r="E1906" s="138"/>
      <c r="F1906" s="71"/>
      <c r="G1906" s="70"/>
    </row>
    <row r="1907" spans="2:7" s="134" customFormat="1" x14ac:dyDescent="0.35">
      <c r="B1907" s="132"/>
      <c r="C1907" s="132"/>
      <c r="D1907" s="69"/>
      <c r="E1907" s="138"/>
      <c r="F1907" s="71"/>
      <c r="G1907" s="70"/>
    </row>
    <row r="1908" spans="2:7" s="134" customFormat="1" x14ac:dyDescent="0.35">
      <c r="B1908" s="132"/>
      <c r="C1908" s="132"/>
      <c r="D1908" s="69"/>
      <c r="E1908" s="138"/>
      <c r="F1908" s="71"/>
      <c r="G1908" s="70"/>
    </row>
    <row r="1909" spans="2:7" s="134" customFormat="1" x14ac:dyDescent="0.35">
      <c r="B1909" s="132"/>
      <c r="C1909" s="132"/>
      <c r="D1909" s="69"/>
      <c r="E1909" s="138"/>
      <c r="F1909" s="71"/>
      <c r="G1909" s="70"/>
    </row>
    <row r="1910" spans="2:7" s="134" customFormat="1" x14ac:dyDescent="0.35">
      <c r="B1910" s="132"/>
      <c r="C1910" s="132"/>
      <c r="D1910" s="69"/>
      <c r="E1910" s="138"/>
      <c r="F1910" s="71"/>
      <c r="G1910" s="70"/>
    </row>
    <row r="1911" spans="2:7" s="134" customFormat="1" x14ac:dyDescent="0.35">
      <c r="B1911" s="132"/>
      <c r="C1911" s="132"/>
      <c r="D1911" s="69"/>
      <c r="E1911" s="138"/>
      <c r="F1911" s="71"/>
      <c r="G1911" s="70"/>
    </row>
    <row r="1912" spans="2:7" s="134" customFormat="1" x14ac:dyDescent="0.35">
      <c r="B1912" s="132"/>
      <c r="C1912" s="132"/>
      <c r="D1912" s="69"/>
      <c r="E1912" s="138"/>
      <c r="F1912" s="71"/>
      <c r="G1912" s="70"/>
    </row>
    <row r="1913" spans="2:7" s="134" customFormat="1" x14ac:dyDescent="0.35">
      <c r="B1913" s="132"/>
      <c r="C1913" s="132"/>
      <c r="D1913" s="69"/>
      <c r="E1913" s="138"/>
      <c r="F1913" s="71"/>
      <c r="G1913" s="70"/>
    </row>
    <row r="1914" spans="2:7" s="134" customFormat="1" x14ac:dyDescent="0.35">
      <c r="B1914" s="132"/>
      <c r="C1914" s="132"/>
      <c r="D1914" s="69"/>
      <c r="E1914" s="138"/>
      <c r="F1914" s="71"/>
      <c r="G1914" s="70"/>
    </row>
    <row r="1915" spans="2:7" s="134" customFormat="1" x14ac:dyDescent="0.35">
      <c r="B1915" s="132"/>
      <c r="C1915" s="132"/>
      <c r="D1915" s="69"/>
      <c r="E1915" s="138"/>
      <c r="F1915" s="71"/>
      <c r="G1915" s="70"/>
    </row>
    <row r="1916" spans="2:7" s="134" customFormat="1" x14ac:dyDescent="0.35">
      <c r="B1916" s="132"/>
      <c r="C1916" s="132"/>
      <c r="D1916" s="69"/>
      <c r="E1916" s="138"/>
      <c r="F1916" s="71"/>
      <c r="G1916" s="70"/>
    </row>
    <row r="1917" spans="2:7" s="134" customFormat="1" x14ac:dyDescent="0.35">
      <c r="B1917" s="132"/>
      <c r="C1917" s="132"/>
      <c r="D1917" s="69"/>
      <c r="E1917" s="138"/>
      <c r="F1917" s="71"/>
      <c r="G1917" s="70"/>
    </row>
    <row r="1918" spans="2:7" s="134" customFormat="1" x14ac:dyDescent="0.35">
      <c r="B1918" s="132"/>
      <c r="C1918" s="132"/>
      <c r="D1918" s="69"/>
      <c r="E1918" s="138"/>
      <c r="F1918" s="71"/>
      <c r="G1918" s="70"/>
    </row>
    <row r="1919" spans="2:7" s="134" customFormat="1" x14ac:dyDescent="0.35">
      <c r="B1919" s="132"/>
      <c r="C1919" s="132"/>
      <c r="D1919" s="69"/>
      <c r="E1919" s="138"/>
      <c r="F1919" s="71"/>
      <c r="G1919" s="70"/>
    </row>
    <row r="1920" spans="2:7" s="134" customFormat="1" x14ac:dyDescent="0.35">
      <c r="B1920" s="132"/>
      <c r="C1920" s="132"/>
      <c r="D1920" s="69"/>
      <c r="E1920" s="138"/>
      <c r="F1920" s="71"/>
      <c r="G1920" s="70"/>
    </row>
    <row r="1921" spans="2:7" s="134" customFormat="1" x14ac:dyDescent="0.35">
      <c r="B1921" s="132"/>
      <c r="C1921" s="132"/>
      <c r="D1921" s="69"/>
      <c r="E1921" s="138"/>
      <c r="F1921" s="71"/>
      <c r="G1921" s="70"/>
    </row>
    <row r="1922" spans="2:7" s="134" customFormat="1" x14ac:dyDescent="0.35">
      <c r="B1922" s="132"/>
      <c r="C1922" s="132"/>
      <c r="D1922" s="69"/>
      <c r="E1922" s="138"/>
      <c r="F1922" s="71"/>
      <c r="G1922" s="70"/>
    </row>
    <row r="1923" spans="2:7" s="134" customFormat="1" x14ac:dyDescent="0.35">
      <c r="B1923" s="132"/>
      <c r="C1923" s="132"/>
      <c r="D1923" s="69"/>
      <c r="E1923" s="138"/>
      <c r="F1923" s="71"/>
      <c r="G1923" s="70"/>
    </row>
    <row r="1924" spans="2:7" s="134" customFormat="1" x14ac:dyDescent="0.35">
      <c r="B1924" s="132"/>
      <c r="C1924" s="132"/>
      <c r="D1924" s="69"/>
      <c r="E1924" s="138"/>
      <c r="F1924" s="71"/>
      <c r="G1924" s="70"/>
    </row>
    <row r="1925" spans="2:7" s="134" customFormat="1" x14ac:dyDescent="0.35">
      <c r="B1925" s="132"/>
      <c r="C1925" s="132"/>
      <c r="D1925" s="69"/>
      <c r="E1925" s="138"/>
      <c r="F1925" s="71"/>
      <c r="G1925" s="70"/>
    </row>
    <row r="1926" spans="2:7" s="134" customFormat="1" x14ac:dyDescent="0.35">
      <c r="B1926" s="132"/>
      <c r="C1926" s="132"/>
      <c r="D1926" s="69"/>
      <c r="E1926" s="138"/>
      <c r="F1926" s="71"/>
      <c r="G1926" s="70"/>
    </row>
    <row r="1927" spans="2:7" s="134" customFormat="1" x14ac:dyDescent="0.35">
      <c r="B1927" s="132"/>
      <c r="C1927" s="132"/>
      <c r="D1927" s="69"/>
      <c r="E1927" s="138"/>
      <c r="F1927" s="71"/>
      <c r="G1927" s="70"/>
    </row>
    <row r="1928" spans="2:7" s="134" customFormat="1" x14ac:dyDescent="0.35">
      <c r="B1928" s="132"/>
      <c r="C1928" s="132"/>
      <c r="D1928" s="69"/>
      <c r="E1928" s="138"/>
      <c r="F1928" s="71"/>
      <c r="G1928" s="70"/>
    </row>
    <row r="1929" spans="2:7" s="134" customFormat="1" x14ac:dyDescent="0.35">
      <c r="B1929" s="132"/>
      <c r="C1929" s="132"/>
      <c r="D1929" s="69"/>
      <c r="E1929" s="138"/>
      <c r="F1929" s="71"/>
      <c r="G1929" s="70"/>
    </row>
    <row r="1930" spans="2:7" s="134" customFormat="1" x14ac:dyDescent="0.35">
      <c r="B1930" s="132"/>
      <c r="C1930" s="132"/>
      <c r="D1930" s="69"/>
      <c r="E1930" s="138"/>
      <c r="F1930" s="71"/>
      <c r="G1930" s="70"/>
    </row>
    <row r="1931" spans="2:7" s="134" customFormat="1" x14ac:dyDescent="0.35">
      <c r="B1931" s="132"/>
      <c r="C1931" s="132"/>
      <c r="D1931" s="69"/>
      <c r="E1931" s="138"/>
      <c r="F1931" s="71"/>
      <c r="G1931" s="70"/>
    </row>
    <row r="1932" spans="2:7" s="134" customFormat="1" x14ac:dyDescent="0.35">
      <c r="B1932" s="132"/>
      <c r="C1932" s="132"/>
      <c r="D1932" s="69"/>
      <c r="E1932" s="138"/>
      <c r="F1932" s="71"/>
      <c r="G1932" s="70"/>
    </row>
    <row r="1933" spans="2:7" s="134" customFormat="1" x14ac:dyDescent="0.35">
      <c r="B1933" s="132"/>
      <c r="C1933" s="132"/>
      <c r="D1933" s="69"/>
      <c r="E1933" s="138"/>
      <c r="F1933" s="71"/>
      <c r="G1933" s="70"/>
    </row>
    <row r="1934" spans="2:7" s="134" customFormat="1" x14ac:dyDescent="0.35">
      <c r="B1934" s="132"/>
      <c r="C1934" s="132"/>
      <c r="D1934" s="69"/>
      <c r="E1934" s="138"/>
      <c r="F1934" s="71"/>
      <c r="G1934" s="70"/>
    </row>
    <row r="1935" spans="2:7" s="134" customFormat="1" x14ac:dyDescent="0.35">
      <c r="B1935" s="132"/>
      <c r="C1935" s="132"/>
      <c r="D1935" s="69"/>
      <c r="E1935" s="138"/>
      <c r="F1935" s="71"/>
      <c r="G1935" s="70"/>
    </row>
    <row r="1936" spans="2:7" s="134" customFormat="1" x14ac:dyDescent="0.35">
      <c r="B1936" s="132"/>
      <c r="C1936" s="132"/>
      <c r="D1936" s="69"/>
      <c r="E1936" s="138"/>
      <c r="F1936" s="71"/>
      <c r="G1936" s="70"/>
    </row>
    <row r="1937" spans="2:7" s="134" customFormat="1" x14ac:dyDescent="0.35">
      <c r="B1937" s="132"/>
      <c r="C1937" s="132"/>
      <c r="D1937" s="69"/>
      <c r="E1937" s="138"/>
      <c r="F1937" s="71"/>
      <c r="G1937" s="70"/>
    </row>
    <row r="1938" spans="2:7" s="134" customFormat="1" x14ac:dyDescent="0.35">
      <c r="B1938" s="132"/>
      <c r="C1938" s="132"/>
      <c r="D1938" s="69"/>
      <c r="E1938" s="138"/>
      <c r="F1938" s="71"/>
      <c r="G1938" s="70"/>
    </row>
    <row r="1939" spans="2:7" s="134" customFormat="1" x14ac:dyDescent="0.35">
      <c r="B1939" s="132"/>
      <c r="C1939" s="132"/>
      <c r="D1939" s="69"/>
      <c r="E1939" s="138"/>
      <c r="F1939" s="71"/>
      <c r="G1939" s="70"/>
    </row>
    <row r="1940" spans="2:7" s="134" customFormat="1" x14ac:dyDescent="0.35">
      <c r="B1940" s="132"/>
      <c r="C1940" s="132"/>
      <c r="D1940" s="69"/>
      <c r="E1940" s="138"/>
      <c r="F1940" s="71"/>
      <c r="G1940" s="70"/>
    </row>
    <row r="1941" spans="2:7" s="134" customFormat="1" x14ac:dyDescent="0.35">
      <c r="B1941" s="132"/>
      <c r="C1941" s="132"/>
      <c r="D1941" s="69"/>
      <c r="E1941" s="138"/>
      <c r="F1941" s="71"/>
      <c r="G1941" s="70"/>
    </row>
    <row r="1942" spans="2:7" s="134" customFormat="1" x14ac:dyDescent="0.35">
      <c r="B1942" s="132"/>
      <c r="C1942" s="132"/>
      <c r="D1942" s="69"/>
      <c r="E1942" s="138"/>
      <c r="F1942" s="71"/>
      <c r="G1942" s="70"/>
    </row>
    <row r="1943" spans="2:7" s="134" customFormat="1" x14ac:dyDescent="0.35">
      <c r="B1943" s="132"/>
      <c r="C1943" s="132"/>
      <c r="D1943" s="69"/>
      <c r="E1943" s="138"/>
      <c r="F1943" s="71"/>
      <c r="G1943" s="70"/>
    </row>
    <row r="1944" spans="2:7" s="134" customFormat="1" x14ac:dyDescent="0.35">
      <c r="B1944" s="132"/>
      <c r="C1944" s="132"/>
      <c r="D1944" s="69"/>
      <c r="E1944" s="138"/>
      <c r="F1944" s="71"/>
      <c r="G1944" s="70"/>
    </row>
    <row r="1945" spans="2:7" s="134" customFormat="1" x14ac:dyDescent="0.35">
      <c r="B1945" s="132"/>
      <c r="C1945" s="132"/>
      <c r="D1945" s="69"/>
      <c r="E1945" s="138"/>
      <c r="F1945" s="71"/>
      <c r="G1945" s="70"/>
    </row>
    <row r="1946" spans="2:7" s="134" customFormat="1" x14ac:dyDescent="0.35">
      <c r="B1946" s="132"/>
      <c r="C1946" s="132"/>
      <c r="D1946" s="69"/>
      <c r="E1946" s="138"/>
      <c r="F1946" s="71"/>
      <c r="G1946" s="70"/>
    </row>
    <row r="1947" spans="2:7" s="134" customFormat="1" x14ac:dyDescent="0.35">
      <c r="B1947" s="132"/>
      <c r="C1947" s="132"/>
      <c r="D1947" s="69"/>
      <c r="E1947" s="138"/>
      <c r="F1947" s="71"/>
      <c r="G1947" s="70"/>
    </row>
    <row r="1948" spans="2:7" s="134" customFormat="1" x14ac:dyDescent="0.35">
      <c r="B1948" s="132"/>
      <c r="C1948" s="132"/>
      <c r="D1948" s="69"/>
      <c r="E1948" s="138"/>
      <c r="F1948" s="71"/>
      <c r="G1948" s="70"/>
    </row>
    <row r="1949" spans="2:7" s="134" customFormat="1" x14ac:dyDescent="0.35">
      <c r="B1949" s="132"/>
      <c r="C1949" s="132"/>
      <c r="D1949" s="69"/>
      <c r="E1949" s="138"/>
      <c r="F1949" s="71"/>
      <c r="G1949" s="70"/>
    </row>
    <row r="1950" spans="2:7" s="134" customFormat="1" x14ac:dyDescent="0.35">
      <c r="B1950" s="132"/>
      <c r="C1950" s="132"/>
      <c r="D1950" s="69"/>
      <c r="E1950" s="138"/>
      <c r="F1950" s="71"/>
      <c r="G1950" s="70"/>
    </row>
    <row r="1951" spans="2:7" s="134" customFormat="1" x14ac:dyDescent="0.35">
      <c r="B1951" s="132"/>
      <c r="C1951" s="132"/>
      <c r="D1951" s="69"/>
      <c r="E1951" s="138"/>
      <c r="F1951" s="71"/>
      <c r="G1951" s="70"/>
    </row>
    <row r="1952" spans="2:7" s="134" customFormat="1" x14ac:dyDescent="0.35">
      <c r="B1952" s="132"/>
      <c r="C1952" s="132"/>
      <c r="D1952" s="69"/>
      <c r="E1952" s="138"/>
      <c r="F1952" s="71"/>
      <c r="G1952" s="70"/>
    </row>
    <row r="1953" spans="2:7" s="134" customFormat="1" x14ac:dyDescent="0.35">
      <c r="B1953" s="132"/>
      <c r="C1953" s="132"/>
      <c r="D1953" s="69"/>
      <c r="E1953" s="138"/>
      <c r="F1953" s="71"/>
      <c r="G1953" s="70"/>
    </row>
    <row r="1954" spans="2:7" s="134" customFormat="1" x14ac:dyDescent="0.35">
      <c r="B1954" s="132"/>
      <c r="C1954" s="132"/>
      <c r="D1954" s="69"/>
      <c r="E1954" s="138"/>
      <c r="F1954" s="71"/>
      <c r="G1954" s="70"/>
    </row>
    <row r="1955" spans="2:7" s="134" customFormat="1" x14ac:dyDescent="0.35">
      <c r="B1955" s="132"/>
      <c r="C1955" s="132"/>
      <c r="D1955" s="69"/>
      <c r="E1955" s="138"/>
      <c r="F1955" s="71"/>
      <c r="G1955" s="70"/>
    </row>
    <row r="1956" spans="2:7" s="134" customFormat="1" x14ac:dyDescent="0.35">
      <c r="B1956" s="132"/>
      <c r="C1956" s="132"/>
      <c r="D1956" s="69"/>
      <c r="E1956" s="138"/>
      <c r="F1956" s="71"/>
      <c r="G1956" s="70"/>
    </row>
    <row r="1957" spans="2:7" s="134" customFormat="1" x14ac:dyDescent="0.35">
      <c r="B1957" s="132"/>
      <c r="C1957" s="132"/>
      <c r="D1957" s="69"/>
      <c r="E1957" s="138"/>
      <c r="F1957" s="71"/>
      <c r="G1957" s="70"/>
    </row>
    <row r="1958" spans="2:7" s="134" customFormat="1" x14ac:dyDescent="0.35">
      <c r="B1958" s="132"/>
      <c r="C1958" s="132"/>
      <c r="D1958" s="69"/>
      <c r="E1958" s="138"/>
      <c r="F1958" s="71"/>
      <c r="G1958" s="70"/>
    </row>
    <row r="1959" spans="2:7" s="134" customFormat="1" x14ac:dyDescent="0.35">
      <c r="B1959" s="132"/>
      <c r="C1959" s="132"/>
      <c r="D1959" s="69"/>
      <c r="E1959" s="138"/>
      <c r="F1959" s="71"/>
      <c r="G1959" s="70"/>
    </row>
    <row r="1960" spans="2:7" s="134" customFormat="1" x14ac:dyDescent="0.35">
      <c r="B1960" s="132"/>
      <c r="C1960" s="132"/>
      <c r="D1960" s="69"/>
      <c r="E1960" s="138"/>
      <c r="F1960" s="71"/>
      <c r="G1960" s="70"/>
    </row>
    <row r="1961" spans="2:7" s="134" customFormat="1" x14ac:dyDescent="0.35">
      <c r="B1961" s="132"/>
      <c r="C1961" s="132"/>
      <c r="D1961" s="69"/>
      <c r="E1961" s="138"/>
      <c r="F1961" s="71"/>
      <c r="G1961" s="70"/>
    </row>
    <row r="1962" spans="2:7" s="134" customFormat="1" x14ac:dyDescent="0.35">
      <c r="B1962" s="132"/>
      <c r="C1962" s="132"/>
      <c r="D1962" s="69"/>
      <c r="E1962" s="138"/>
      <c r="F1962" s="71"/>
      <c r="G1962" s="70"/>
    </row>
    <row r="1963" spans="2:7" s="134" customFormat="1" x14ac:dyDescent="0.35">
      <c r="B1963" s="132"/>
      <c r="C1963" s="132"/>
      <c r="D1963" s="69"/>
      <c r="E1963" s="138"/>
      <c r="F1963" s="71"/>
      <c r="G1963" s="70"/>
    </row>
    <row r="1964" spans="2:7" s="134" customFormat="1" x14ac:dyDescent="0.35">
      <c r="B1964" s="132"/>
      <c r="C1964" s="132"/>
      <c r="D1964" s="69"/>
      <c r="E1964" s="138"/>
      <c r="F1964" s="71"/>
      <c r="G1964" s="70"/>
    </row>
    <row r="1965" spans="2:7" s="134" customFormat="1" x14ac:dyDescent="0.35">
      <c r="B1965" s="132"/>
      <c r="C1965" s="132"/>
      <c r="D1965" s="69"/>
      <c r="E1965" s="138"/>
      <c r="F1965" s="71"/>
      <c r="G1965" s="70"/>
    </row>
    <row r="1966" spans="2:7" s="134" customFormat="1" x14ac:dyDescent="0.35">
      <c r="B1966" s="132"/>
      <c r="C1966" s="132"/>
      <c r="D1966" s="69"/>
      <c r="E1966" s="138"/>
      <c r="F1966" s="71"/>
      <c r="G1966" s="70"/>
    </row>
    <row r="1967" spans="2:7" s="134" customFormat="1" x14ac:dyDescent="0.35">
      <c r="B1967" s="132"/>
      <c r="C1967" s="132"/>
      <c r="D1967" s="69"/>
      <c r="E1967" s="138"/>
      <c r="F1967" s="71"/>
      <c r="G1967" s="70"/>
    </row>
    <row r="1968" spans="2:7" s="134" customFormat="1" x14ac:dyDescent="0.35">
      <c r="B1968" s="132"/>
      <c r="C1968" s="132"/>
      <c r="D1968" s="69"/>
      <c r="E1968" s="138"/>
      <c r="F1968" s="71"/>
      <c r="G1968" s="70"/>
    </row>
    <row r="1969" spans="2:7" s="134" customFormat="1" x14ac:dyDescent="0.35">
      <c r="B1969" s="132"/>
      <c r="C1969" s="132"/>
      <c r="D1969" s="69"/>
      <c r="E1969" s="138"/>
      <c r="F1969" s="71"/>
      <c r="G1969" s="70"/>
    </row>
    <row r="1970" spans="2:7" s="134" customFormat="1" x14ac:dyDescent="0.35">
      <c r="B1970" s="132"/>
      <c r="C1970" s="132"/>
      <c r="D1970" s="69"/>
      <c r="E1970" s="138"/>
      <c r="F1970" s="71"/>
      <c r="G1970" s="70"/>
    </row>
    <row r="1971" spans="2:7" s="134" customFormat="1" x14ac:dyDescent="0.35">
      <c r="B1971" s="132"/>
      <c r="C1971" s="132"/>
      <c r="D1971" s="69"/>
      <c r="E1971" s="138"/>
      <c r="F1971" s="71"/>
      <c r="G1971" s="70"/>
    </row>
    <row r="1972" spans="2:7" s="134" customFormat="1" x14ac:dyDescent="0.35">
      <c r="B1972" s="132"/>
      <c r="C1972" s="132"/>
      <c r="D1972" s="69"/>
      <c r="E1972" s="138"/>
      <c r="F1972" s="71"/>
      <c r="G1972" s="70"/>
    </row>
    <row r="1973" spans="2:7" s="134" customFormat="1" x14ac:dyDescent="0.35">
      <c r="B1973" s="132"/>
      <c r="C1973" s="132"/>
      <c r="D1973" s="69"/>
      <c r="E1973" s="138"/>
      <c r="F1973" s="71"/>
      <c r="G1973" s="70"/>
    </row>
    <row r="1974" spans="2:7" s="134" customFormat="1" x14ac:dyDescent="0.35">
      <c r="B1974" s="132"/>
      <c r="C1974" s="132"/>
      <c r="D1974" s="69"/>
      <c r="E1974" s="138"/>
      <c r="F1974" s="71"/>
      <c r="G1974" s="70"/>
    </row>
    <row r="1975" spans="2:7" s="134" customFormat="1" x14ac:dyDescent="0.35">
      <c r="B1975" s="132"/>
      <c r="C1975" s="132"/>
      <c r="D1975" s="69"/>
      <c r="E1975" s="138"/>
      <c r="F1975" s="71"/>
      <c r="G1975" s="70"/>
    </row>
    <row r="1976" spans="2:7" s="134" customFormat="1" x14ac:dyDescent="0.35">
      <c r="B1976" s="132"/>
      <c r="C1976" s="132"/>
      <c r="D1976" s="69"/>
      <c r="E1976" s="138"/>
      <c r="F1976" s="71"/>
      <c r="G1976" s="70"/>
    </row>
    <row r="1977" spans="2:7" s="134" customFormat="1" x14ac:dyDescent="0.35">
      <c r="B1977" s="132"/>
      <c r="C1977" s="132"/>
      <c r="D1977" s="69"/>
      <c r="E1977" s="138"/>
      <c r="F1977" s="71"/>
      <c r="G1977" s="70"/>
    </row>
    <row r="1978" spans="2:7" s="134" customFormat="1" x14ac:dyDescent="0.35">
      <c r="B1978" s="132"/>
      <c r="C1978" s="132"/>
      <c r="D1978" s="69"/>
      <c r="E1978" s="138"/>
      <c r="F1978" s="71"/>
      <c r="G1978" s="70"/>
    </row>
    <row r="1979" spans="2:7" s="134" customFormat="1" x14ac:dyDescent="0.35">
      <c r="B1979" s="132"/>
      <c r="C1979" s="132"/>
      <c r="D1979" s="69"/>
      <c r="E1979" s="138"/>
      <c r="F1979" s="71"/>
      <c r="G1979" s="70"/>
    </row>
    <row r="1980" spans="2:7" s="134" customFormat="1" x14ac:dyDescent="0.35">
      <c r="B1980" s="132"/>
      <c r="C1980" s="132"/>
      <c r="D1980" s="69"/>
      <c r="E1980" s="138"/>
      <c r="F1980" s="71"/>
      <c r="G1980" s="70"/>
    </row>
    <row r="1981" spans="2:7" s="134" customFormat="1" x14ac:dyDescent="0.35">
      <c r="B1981" s="132"/>
      <c r="C1981" s="132"/>
      <c r="D1981" s="69"/>
      <c r="E1981" s="138"/>
      <c r="F1981" s="71"/>
      <c r="G1981" s="70"/>
    </row>
    <row r="1982" spans="2:7" s="134" customFormat="1" x14ac:dyDescent="0.35">
      <c r="B1982" s="132"/>
      <c r="C1982" s="132"/>
      <c r="D1982" s="69"/>
      <c r="E1982" s="138"/>
      <c r="F1982" s="71"/>
      <c r="G1982" s="70"/>
    </row>
    <row r="1983" spans="2:7" s="134" customFormat="1" x14ac:dyDescent="0.35">
      <c r="B1983" s="132"/>
      <c r="C1983" s="132"/>
      <c r="D1983" s="69"/>
      <c r="E1983" s="138"/>
      <c r="F1983" s="71"/>
      <c r="G1983" s="70"/>
    </row>
    <row r="1984" spans="2:7" s="134" customFormat="1" x14ac:dyDescent="0.35">
      <c r="B1984" s="132"/>
      <c r="C1984" s="132"/>
      <c r="D1984" s="69"/>
      <c r="E1984" s="138"/>
      <c r="F1984" s="71"/>
      <c r="G1984" s="70"/>
    </row>
    <row r="1985" spans="2:7" s="134" customFormat="1" x14ac:dyDescent="0.35">
      <c r="B1985" s="132"/>
      <c r="C1985" s="132"/>
      <c r="D1985" s="69"/>
      <c r="E1985" s="138"/>
      <c r="F1985" s="71"/>
      <c r="G1985" s="70"/>
    </row>
    <row r="1986" spans="2:7" s="134" customFormat="1" x14ac:dyDescent="0.35">
      <c r="B1986" s="132"/>
      <c r="C1986" s="132"/>
      <c r="D1986" s="69"/>
      <c r="E1986" s="138"/>
      <c r="F1986" s="71"/>
      <c r="G1986" s="70"/>
    </row>
    <row r="1987" spans="2:7" s="134" customFormat="1" x14ac:dyDescent="0.35">
      <c r="B1987" s="132"/>
      <c r="C1987" s="132"/>
      <c r="D1987" s="69"/>
      <c r="E1987" s="138"/>
      <c r="F1987" s="71"/>
      <c r="G1987" s="70"/>
    </row>
    <row r="1988" spans="2:7" s="134" customFormat="1" x14ac:dyDescent="0.35">
      <c r="B1988" s="132"/>
      <c r="C1988" s="132"/>
      <c r="D1988" s="69"/>
      <c r="E1988" s="138"/>
      <c r="F1988" s="71"/>
      <c r="G1988" s="70"/>
    </row>
    <row r="1989" spans="2:7" s="134" customFormat="1" x14ac:dyDescent="0.35">
      <c r="B1989" s="132"/>
      <c r="C1989" s="132"/>
      <c r="D1989" s="69"/>
      <c r="E1989" s="138"/>
      <c r="F1989" s="71"/>
      <c r="G1989" s="70"/>
    </row>
    <row r="1990" spans="2:7" s="134" customFormat="1" x14ac:dyDescent="0.35">
      <c r="B1990" s="132"/>
      <c r="C1990" s="132"/>
      <c r="D1990" s="69"/>
      <c r="E1990" s="138"/>
      <c r="F1990" s="71"/>
      <c r="G1990" s="70"/>
    </row>
    <row r="1991" spans="2:7" s="134" customFormat="1" x14ac:dyDescent="0.35">
      <c r="B1991" s="132"/>
      <c r="C1991" s="132"/>
      <c r="D1991" s="69"/>
      <c r="E1991" s="138"/>
      <c r="F1991" s="71"/>
      <c r="G1991" s="70"/>
    </row>
    <row r="1992" spans="2:7" s="134" customFormat="1" x14ac:dyDescent="0.35">
      <c r="B1992" s="132"/>
      <c r="C1992" s="132"/>
      <c r="D1992" s="69"/>
      <c r="E1992" s="138"/>
      <c r="F1992" s="71"/>
      <c r="G1992" s="70"/>
    </row>
    <row r="1993" spans="2:7" s="134" customFormat="1" x14ac:dyDescent="0.35">
      <c r="B1993" s="132"/>
      <c r="C1993" s="132"/>
      <c r="D1993" s="69"/>
      <c r="E1993" s="138"/>
      <c r="F1993" s="71"/>
      <c r="G1993" s="70"/>
    </row>
    <row r="1994" spans="2:7" s="134" customFormat="1" x14ac:dyDescent="0.35">
      <c r="B1994" s="132"/>
      <c r="C1994" s="132"/>
      <c r="D1994" s="69"/>
      <c r="E1994" s="138"/>
      <c r="F1994" s="71"/>
      <c r="G1994" s="70"/>
    </row>
    <row r="1995" spans="2:7" s="134" customFormat="1" x14ac:dyDescent="0.35">
      <c r="B1995" s="132"/>
      <c r="C1995" s="132"/>
      <c r="D1995" s="69"/>
      <c r="E1995" s="138"/>
      <c r="F1995" s="71"/>
      <c r="G1995" s="70"/>
    </row>
    <row r="1996" spans="2:7" s="134" customFormat="1" x14ac:dyDescent="0.35">
      <c r="B1996" s="132"/>
      <c r="C1996" s="132"/>
      <c r="D1996" s="69"/>
      <c r="E1996" s="138"/>
      <c r="F1996" s="71"/>
      <c r="G1996" s="70"/>
    </row>
    <row r="1997" spans="2:7" s="134" customFormat="1" x14ac:dyDescent="0.35">
      <c r="B1997" s="132"/>
      <c r="C1997" s="132"/>
      <c r="D1997" s="69"/>
      <c r="E1997" s="138"/>
      <c r="F1997" s="71"/>
      <c r="G1997" s="70"/>
    </row>
    <row r="1998" spans="2:7" s="134" customFormat="1" x14ac:dyDescent="0.35">
      <c r="B1998" s="132"/>
      <c r="C1998" s="132"/>
      <c r="D1998" s="69"/>
      <c r="E1998" s="138"/>
      <c r="F1998" s="71"/>
      <c r="G1998" s="70"/>
    </row>
    <row r="1999" spans="2:7" s="134" customFormat="1" x14ac:dyDescent="0.35">
      <c r="B1999" s="132"/>
      <c r="C1999" s="132"/>
      <c r="D1999" s="69"/>
      <c r="E1999" s="138"/>
      <c r="F1999" s="71"/>
      <c r="G1999" s="70"/>
    </row>
    <row r="2000" spans="2:7" s="134" customFormat="1" x14ac:dyDescent="0.35">
      <c r="B2000" s="132"/>
      <c r="C2000" s="132"/>
      <c r="D2000" s="69"/>
      <c r="E2000" s="138"/>
      <c r="F2000" s="71"/>
      <c r="G2000" s="70"/>
    </row>
    <row r="2001" spans="2:7" s="134" customFormat="1" x14ac:dyDescent="0.35">
      <c r="B2001" s="132"/>
      <c r="C2001" s="132"/>
      <c r="D2001" s="69"/>
      <c r="E2001" s="138"/>
      <c r="F2001" s="71"/>
      <c r="G2001" s="70"/>
    </row>
    <row r="2002" spans="2:7" s="134" customFormat="1" x14ac:dyDescent="0.35">
      <c r="B2002" s="132"/>
      <c r="C2002" s="132"/>
      <c r="D2002" s="69"/>
      <c r="E2002" s="138"/>
      <c r="F2002" s="71"/>
      <c r="G2002" s="70"/>
    </row>
    <row r="2003" spans="2:7" s="134" customFormat="1" x14ac:dyDescent="0.35">
      <c r="B2003" s="132"/>
      <c r="C2003" s="132"/>
      <c r="D2003" s="69"/>
      <c r="E2003" s="138"/>
      <c r="F2003" s="71"/>
      <c r="G2003" s="70"/>
    </row>
    <row r="2004" spans="2:7" s="134" customFormat="1" x14ac:dyDescent="0.35">
      <c r="B2004" s="132"/>
      <c r="C2004" s="132"/>
      <c r="D2004" s="69"/>
      <c r="E2004" s="138"/>
      <c r="F2004" s="71"/>
      <c r="G2004" s="70"/>
    </row>
    <row r="2005" spans="2:7" s="134" customFormat="1" x14ac:dyDescent="0.35">
      <c r="B2005" s="132"/>
      <c r="C2005" s="132"/>
      <c r="D2005" s="69"/>
      <c r="E2005" s="138"/>
      <c r="F2005" s="71"/>
      <c r="G2005" s="70"/>
    </row>
    <row r="2006" spans="2:7" s="134" customFormat="1" x14ac:dyDescent="0.35">
      <c r="B2006" s="132"/>
      <c r="C2006" s="132"/>
      <c r="D2006" s="69"/>
      <c r="E2006" s="138"/>
      <c r="F2006" s="71"/>
      <c r="G2006" s="70"/>
    </row>
    <row r="2007" spans="2:7" s="134" customFormat="1" x14ac:dyDescent="0.35">
      <c r="B2007" s="132"/>
      <c r="C2007" s="132"/>
      <c r="D2007" s="69"/>
      <c r="E2007" s="138"/>
      <c r="F2007" s="71"/>
      <c r="G2007" s="70"/>
    </row>
    <row r="2008" spans="2:7" s="134" customFormat="1" x14ac:dyDescent="0.35">
      <c r="B2008" s="132"/>
      <c r="C2008" s="132"/>
      <c r="D2008" s="69"/>
      <c r="E2008" s="138"/>
      <c r="F2008" s="71"/>
      <c r="G2008" s="70"/>
    </row>
    <row r="2009" spans="2:7" s="134" customFormat="1" x14ac:dyDescent="0.35">
      <c r="B2009" s="132"/>
      <c r="C2009" s="132"/>
      <c r="D2009" s="69"/>
      <c r="E2009" s="138"/>
      <c r="F2009" s="71"/>
      <c r="G2009" s="70"/>
    </row>
    <row r="2010" spans="2:7" s="134" customFormat="1" x14ac:dyDescent="0.35">
      <c r="B2010" s="132"/>
      <c r="C2010" s="132"/>
      <c r="D2010" s="69"/>
      <c r="E2010" s="138"/>
      <c r="F2010" s="71"/>
      <c r="G2010" s="70"/>
    </row>
    <row r="2011" spans="2:7" s="134" customFormat="1" x14ac:dyDescent="0.35">
      <c r="B2011" s="132"/>
      <c r="C2011" s="132"/>
      <c r="D2011" s="69"/>
      <c r="E2011" s="138"/>
      <c r="F2011" s="71"/>
      <c r="G2011" s="70"/>
    </row>
    <row r="2012" spans="2:7" s="134" customFormat="1" x14ac:dyDescent="0.35">
      <c r="B2012" s="132"/>
      <c r="C2012" s="132"/>
      <c r="D2012" s="69"/>
      <c r="E2012" s="138"/>
      <c r="F2012" s="71"/>
      <c r="G2012" s="70"/>
    </row>
    <row r="2013" spans="2:7" s="134" customFormat="1" x14ac:dyDescent="0.35">
      <c r="B2013" s="132"/>
      <c r="C2013" s="132"/>
      <c r="D2013" s="69"/>
      <c r="E2013" s="138"/>
      <c r="F2013" s="71"/>
      <c r="G2013" s="70"/>
    </row>
    <row r="2014" spans="2:7" s="134" customFormat="1" x14ac:dyDescent="0.35">
      <c r="B2014" s="132"/>
      <c r="C2014" s="132"/>
      <c r="D2014" s="69"/>
      <c r="E2014" s="138"/>
      <c r="F2014" s="71"/>
      <c r="G2014" s="70"/>
    </row>
    <row r="2015" spans="2:7" s="134" customFormat="1" x14ac:dyDescent="0.35">
      <c r="B2015" s="132"/>
      <c r="C2015" s="132"/>
      <c r="D2015" s="69"/>
      <c r="E2015" s="138"/>
      <c r="F2015" s="71"/>
      <c r="G2015" s="70"/>
    </row>
    <row r="2016" spans="2:7" s="134" customFormat="1" x14ac:dyDescent="0.35">
      <c r="B2016" s="132"/>
      <c r="C2016" s="132"/>
      <c r="D2016" s="69"/>
      <c r="E2016" s="138"/>
      <c r="F2016" s="71"/>
      <c r="G2016" s="70"/>
    </row>
    <row r="2017" spans="2:7" s="134" customFormat="1" x14ac:dyDescent="0.35">
      <c r="B2017" s="132"/>
      <c r="C2017" s="132"/>
      <c r="D2017" s="69"/>
      <c r="E2017" s="138"/>
      <c r="F2017" s="71"/>
      <c r="G2017" s="70"/>
    </row>
    <row r="2018" spans="2:7" s="134" customFormat="1" x14ac:dyDescent="0.35">
      <c r="B2018" s="132"/>
      <c r="C2018" s="132"/>
      <c r="D2018" s="69"/>
      <c r="E2018" s="138"/>
      <c r="F2018" s="71"/>
      <c r="G2018" s="70"/>
    </row>
    <row r="2019" spans="2:7" s="134" customFormat="1" x14ac:dyDescent="0.35">
      <c r="B2019" s="132"/>
      <c r="C2019" s="132"/>
      <c r="D2019" s="69"/>
      <c r="E2019" s="138"/>
      <c r="F2019" s="71"/>
      <c r="G2019" s="70"/>
    </row>
    <row r="2020" spans="2:7" s="134" customFormat="1" x14ac:dyDescent="0.35">
      <c r="B2020" s="132"/>
      <c r="C2020" s="132"/>
      <c r="D2020" s="69"/>
      <c r="E2020" s="138"/>
      <c r="F2020" s="71"/>
      <c r="G2020" s="70"/>
    </row>
    <row r="2021" spans="2:7" s="134" customFormat="1" x14ac:dyDescent="0.35">
      <c r="B2021" s="132"/>
      <c r="C2021" s="132"/>
      <c r="D2021" s="69"/>
      <c r="E2021" s="138"/>
      <c r="F2021" s="71"/>
      <c r="G2021" s="70"/>
    </row>
    <row r="2022" spans="2:7" s="134" customFormat="1" x14ac:dyDescent="0.35">
      <c r="B2022" s="132"/>
      <c r="C2022" s="132"/>
      <c r="D2022" s="69"/>
      <c r="E2022" s="138"/>
      <c r="F2022" s="71"/>
      <c r="G2022" s="70"/>
    </row>
    <row r="2023" spans="2:7" s="134" customFormat="1" x14ac:dyDescent="0.35">
      <c r="B2023" s="132"/>
      <c r="C2023" s="132"/>
      <c r="D2023" s="69"/>
      <c r="E2023" s="138"/>
      <c r="F2023" s="71"/>
      <c r="G2023" s="70"/>
    </row>
    <row r="2024" spans="2:7" s="134" customFormat="1" x14ac:dyDescent="0.35">
      <c r="B2024" s="132"/>
      <c r="C2024" s="132"/>
      <c r="D2024" s="69"/>
      <c r="E2024" s="138"/>
      <c r="F2024" s="71"/>
      <c r="G2024" s="70"/>
    </row>
    <row r="2025" spans="2:7" s="134" customFormat="1" x14ac:dyDescent="0.35">
      <c r="B2025" s="132"/>
      <c r="C2025" s="132"/>
      <c r="D2025" s="69"/>
      <c r="E2025" s="138"/>
      <c r="F2025" s="71"/>
      <c r="G2025" s="70"/>
    </row>
    <row r="2026" spans="2:7" s="134" customFormat="1" x14ac:dyDescent="0.35">
      <c r="B2026" s="132"/>
      <c r="C2026" s="132"/>
      <c r="D2026" s="69"/>
      <c r="E2026" s="138"/>
      <c r="F2026" s="71"/>
      <c r="G2026" s="70"/>
    </row>
    <row r="2027" spans="2:7" s="134" customFormat="1" x14ac:dyDescent="0.35">
      <c r="B2027" s="132"/>
      <c r="C2027" s="132"/>
      <c r="D2027" s="69"/>
      <c r="E2027" s="138"/>
      <c r="F2027" s="71"/>
      <c r="G2027" s="70"/>
    </row>
    <row r="2028" spans="2:7" s="134" customFormat="1" x14ac:dyDescent="0.35">
      <c r="B2028" s="132"/>
      <c r="C2028" s="132"/>
      <c r="D2028" s="69"/>
      <c r="E2028" s="138"/>
      <c r="F2028" s="71"/>
      <c r="G2028" s="70"/>
    </row>
    <row r="2029" spans="2:7" s="134" customFormat="1" x14ac:dyDescent="0.35">
      <c r="B2029" s="132"/>
      <c r="C2029" s="132"/>
      <c r="D2029" s="69"/>
      <c r="E2029" s="138"/>
      <c r="F2029" s="71"/>
      <c r="G2029" s="70"/>
    </row>
    <row r="2030" spans="2:7" s="134" customFormat="1" x14ac:dyDescent="0.35">
      <c r="B2030" s="132"/>
      <c r="C2030" s="132"/>
      <c r="D2030" s="69"/>
      <c r="E2030" s="138"/>
      <c r="F2030" s="71"/>
      <c r="G2030" s="70"/>
    </row>
    <row r="2031" spans="2:7" s="134" customFormat="1" x14ac:dyDescent="0.35">
      <c r="B2031" s="132"/>
      <c r="C2031" s="132"/>
      <c r="D2031" s="69"/>
      <c r="E2031" s="138"/>
      <c r="F2031" s="71"/>
      <c r="G2031" s="70"/>
    </row>
    <row r="2032" spans="2:7" s="134" customFormat="1" x14ac:dyDescent="0.35">
      <c r="B2032" s="132"/>
      <c r="C2032" s="132"/>
      <c r="D2032" s="69"/>
      <c r="E2032" s="138"/>
      <c r="F2032" s="71"/>
      <c r="G2032" s="70"/>
    </row>
    <row r="2033" spans="2:7" s="134" customFormat="1" x14ac:dyDescent="0.35">
      <c r="B2033" s="132"/>
      <c r="C2033" s="132"/>
      <c r="D2033" s="69"/>
      <c r="E2033" s="138"/>
      <c r="F2033" s="71"/>
      <c r="G2033" s="70"/>
    </row>
    <row r="2034" spans="2:7" s="134" customFormat="1" x14ac:dyDescent="0.35">
      <c r="B2034" s="132"/>
      <c r="C2034" s="132"/>
      <c r="D2034" s="69"/>
      <c r="E2034" s="138"/>
      <c r="F2034" s="71"/>
      <c r="G2034" s="70"/>
    </row>
    <row r="2035" spans="2:7" s="134" customFormat="1" x14ac:dyDescent="0.35">
      <c r="B2035" s="132"/>
      <c r="C2035" s="132"/>
      <c r="D2035" s="69"/>
      <c r="E2035" s="138"/>
      <c r="F2035" s="71"/>
      <c r="G2035" s="70"/>
    </row>
    <row r="2036" spans="2:7" s="134" customFormat="1" x14ac:dyDescent="0.35">
      <c r="B2036" s="132"/>
      <c r="C2036" s="132"/>
      <c r="D2036" s="69"/>
      <c r="E2036" s="138"/>
      <c r="F2036" s="71"/>
      <c r="G2036" s="70"/>
    </row>
    <row r="2037" spans="2:7" s="134" customFormat="1" x14ac:dyDescent="0.35">
      <c r="B2037" s="132"/>
      <c r="C2037" s="132"/>
      <c r="D2037" s="69"/>
      <c r="E2037" s="138"/>
      <c r="F2037" s="71"/>
      <c r="G2037" s="70"/>
    </row>
    <row r="2038" spans="2:7" s="134" customFormat="1" x14ac:dyDescent="0.35">
      <c r="B2038" s="132"/>
      <c r="C2038" s="132"/>
      <c r="D2038" s="69"/>
      <c r="E2038" s="138"/>
      <c r="F2038" s="71"/>
      <c r="G2038" s="70"/>
    </row>
    <row r="2039" spans="2:7" s="134" customFormat="1" x14ac:dyDescent="0.35">
      <c r="B2039" s="132"/>
      <c r="C2039" s="132"/>
      <c r="D2039" s="69"/>
      <c r="E2039" s="138"/>
      <c r="F2039" s="71"/>
      <c r="G2039" s="70"/>
    </row>
    <row r="2040" spans="2:7" s="134" customFormat="1" x14ac:dyDescent="0.35">
      <c r="B2040" s="132"/>
      <c r="C2040" s="132"/>
      <c r="D2040" s="69"/>
      <c r="E2040" s="138"/>
      <c r="F2040" s="71"/>
      <c r="G2040" s="70"/>
    </row>
    <row r="2041" spans="2:7" s="134" customFormat="1" x14ac:dyDescent="0.35">
      <c r="B2041" s="132"/>
      <c r="C2041" s="132"/>
      <c r="D2041" s="69"/>
      <c r="E2041" s="138"/>
      <c r="F2041" s="71"/>
      <c r="G2041" s="70"/>
    </row>
    <row r="2042" spans="2:7" s="134" customFormat="1" x14ac:dyDescent="0.35">
      <c r="B2042" s="132"/>
      <c r="C2042" s="132"/>
      <c r="D2042" s="69"/>
      <c r="E2042" s="138"/>
      <c r="F2042" s="71"/>
      <c r="G2042" s="70"/>
    </row>
    <row r="2043" spans="2:7" s="134" customFormat="1" x14ac:dyDescent="0.35">
      <c r="B2043" s="132"/>
      <c r="C2043" s="132"/>
      <c r="D2043" s="69"/>
      <c r="E2043" s="138"/>
      <c r="F2043" s="71"/>
      <c r="G2043" s="70"/>
    </row>
    <row r="2044" spans="2:7" s="134" customFormat="1" x14ac:dyDescent="0.35">
      <c r="B2044" s="132"/>
      <c r="C2044" s="132"/>
      <c r="D2044" s="69"/>
      <c r="E2044" s="138"/>
      <c r="F2044" s="71"/>
      <c r="G2044" s="70"/>
    </row>
    <row r="2045" spans="2:7" s="134" customFormat="1" x14ac:dyDescent="0.35">
      <c r="B2045" s="132"/>
      <c r="C2045" s="132"/>
      <c r="D2045" s="69"/>
      <c r="E2045" s="138"/>
      <c r="F2045" s="71"/>
      <c r="G2045" s="70"/>
    </row>
    <row r="2046" spans="2:7" s="134" customFormat="1" x14ac:dyDescent="0.35">
      <c r="B2046" s="132"/>
      <c r="C2046" s="132"/>
      <c r="D2046" s="69"/>
      <c r="E2046" s="138"/>
      <c r="F2046" s="71"/>
      <c r="G2046" s="70"/>
    </row>
    <row r="2047" spans="2:7" s="134" customFormat="1" x14ac:dyDescent="0.35">
      <c r="B2047" s="132"/>
      <c r="C2047" s="132"/>
      <c r="D2047" s="69"/>
      <c r="E2047" s="138"/>
      <c r="F2047" s="71"/>
      <c r="G2047" s="70"/>
    </row>
    <row r="2048" spans="2:7" s="134" customFormat="1" x14ac:dyDescent="0.35">
      <c r="B2048" s="132"/>
      <c r="C2048" s="132"/>
      <c r="D2048" s="69"/>
      <c r="E2048" s="138"/>
      <c r="F2048" s="71"/>
      <c r="G2048" s="70"/>
    </row>
    <row r="2049" spans="2:7" s="134" customFormat="1" x14ac:dyDescent="0.35">
      <c r="B2049" s="132"/>
      <c r="C2049" s="132"/>
      <c r="D2049" s="69"/>
      <c r="E2049" s="138"/>
      <c r="F2049" s="71"/>
      <c r="G2049" s="70"/>
    </row>
    <row r="2050" spans="2:7" s="134" customFormat="1" x14ac:dyDescent="0.35">
      <c r="B2050" s="132"/>
      <c r="C2050" s="132"/>
      <c r="D2050" s="69"/>
      <c r="E2050" s="138"/>
      <c r="F2050" s="71"/>
      <c r="G2050" s="70"/>
    </row>
    <row r="2051" spans="2:7" s="134" customFormat="1" x14ac:dyDescent="0.35">
      <c r="B2051" s="132"/>
      <c r="C2051" s="132"/>
      <c r="D2051" s="69"/>
      <c r="E2051" s="138"/>
      <c r="F2051" s="71"/>
      <c r="G2051" s="70"/>
    </row>
    <row r="2052" spans="2:7" s="134" customFormat="1" x14ac:dyDescent="0.35">
      <c r="B2052" s="132"/>
      <c r="C2052" s="132"/>
      <c r="D2052" s="69"/>
      <c r="E2052" s="138"/>
      <c r="F2052" s="71"/>
      <c r="G2052" s="70"/>
    </row>
    <row r="2053" spans="2:7" s="134" customFormat="1" x14ac:dyDescent="0.35">
      <c r="B2053" s="132"/>
      <c r="C2053" s="132"/>
      <c r="D2053" s="69"/>
      <c r="E2053" s="138"/>
      <c r="F2053" s="71"/>
      <c r="G2053" s="70"/>
    </row>
    <row r="2054" spans="2:7" s="134" customFormat="1" x14ac:dyDescent="0.35">
      <c r="B2054" s="132"/>
      <c r="C2054" s="132"/>
      <c r="D2054" s="69"/>
      <c r="E2054" s="138"/>
      <c r="F2054" s="71"/>
      <c r="G2054" s="70"/>
    </row>
    <row r="2055" spans="2:7" s="134" customFormat="1" x14ac:dyDescent="0.35">
      <c r="B2055" s="132"/>
      <c r="C2055" s="132"/>
      <c r="D2055" s="69"/>
      <c r="E2055" s="138"/>
      <c r="F2055" s="71"/>
      <c r="G2055" s="70"/>
    </row>
    <row r="2056" spans="2:7" s="134" customFormat="1" x14ac:dyDescent="0.35">
      <c r="B2056" s="132"/>
      <c r="C2056" s="132"/>
      <c r="D2056" s="69"/>
      <c r="E2056" s="138"/>
      <c r="F2056" s="71"/>
      <c r="G2056" s="70"/>
    </row>
    <row r="2057" spans="2:7" s="134" customFormat="1" x14ac:dyDescent="0.35">
      <c r="B2057" s="132"/>
      <c r="C2057" s="132"/>
      <c r="D2057" s="69"/>
      <c r="E2057" s="138"/>
      <c r="F2057" s="71"/>
      <c r="G2057" s="70"/>
    </row>
    <row r="2058" spans="2:7" s="134" customFormat="1" x14ac:dyDescent="0.35">
      <c r="B2058" s="132"/>
      <c r="C2058" s="132"/>
      <c r="D2058" s="69"/>
      <c r="E2058" s="138"/>
      <c r="F2058" s="71"/>
      <c r="G2058" s="70"/>
    </row>
    <row r="2059" spans="2:7" s="134" customFormat="1" x14ac:dyDescent="0.35">
      <c r="B2059" s="132"/>
      <c r="C2059" s="132"/>
      <c r="D2059" s="69"/>
      <c r="E2059" s="138"/>
      <c r="F2059" s="71"/>
      <c r="G2059" s="70"/>
    </row>
    <row r="2060" spans="2:7" s="134" customFormat="1" x14ac:dyDescent="0.35">
      <c r="B2060" s="132"/>
      <c r="C2060" s="132"/>
      <c r="D2060" s="69"/>
      <c r="E2060" s="138"/>
      <c r="F2060" s="71"/>
      <c r="G2060" s="70"/>
    </row>
    <row r="2061" spans="2:7" s="134" customFormat="1" x14ac:dyDescent="0.35">
      <c r="B2061" s="132"/>
      <c r="C2061" s="132"/>
      <c r="D2061" s="69"/>
      <c r="E2061" s="138"/>
      <c r="F2061" s="71"/>
      <c r="G2061" s="70"/>
    </row>
    <row r="2062" spans="2:7" s="134" customFormat="1" x14ac:dyDescent="0.35">
      <c r="B2062" s="132"/>
      <c r="C2062" s="132"/>
      <c r="D2062" s="69"/>
      <c r="E2062" s="138"/>
      <c r="F2062" s="71"/>
      <c r="G2062" s="70"/>
    </row>
    <row r="2063" spans="2:7" s="134" customFormat="1" x14ac:dyDescent="0.35">
      <c r="B2063" s="132"/>
      <c r="C2063" s="132"/>
      <c r="D2063" s="69"/>
      <c r="E2063" s="138"/>
      <c r="F2063" s="71"/>
      <c r="G2063" s="70"/>
    </row>
    <row r="2064" spans="2:7" s="134" customFormat="1" x14ac:dyDescent="0.35">
      <c r="B2064" s="132"/>
      <c r="C2064" s="132"/>
      <c r="D2064" s="69"/>
      <c r="E2064" s="138"/>
      <c r="F2064" s="71"/>
      <c r="G2064" s="70"/>
    </row>
    <row r="2065" spans="2:7" s="134" customFormat="1" x14ac:dyDescent="0.35">
      <c r="B2065" s="132"/>
      <c r="C2065" s="132"/>
      <c r="D2065" s="69"/>
      <c r="E2065" s="138"/>
      <c r="F2065" s="71"/>
      <c r="G2065" s="70"/>
    </row>
    <row r="2066" spans="2:7" s="134" customFormat="1" x14ac:dyDescent="0.35">
      <c r="B2066" s="132"/>
      <c r="C2066" s="132"/>
      <c r="D2066" s="69"/>
      <c r="E2066" s="138"/>
      <c r="F2066" s="71"/>
      <c r="G2066" s="70"/>
    </row>
    <row r="2067" spans="2:7" s="134" customFormat="1" x14ac:dyDescent="0.35">
      <c r="B2067" s="132"/>
      <c r="C2067" s="132"/>
      <c r="D2067" s="69"/>
      <c r="E2067" s="138"/>
      <c r="F2067" s="71"/>
      <c r="G2067" s="70"/>
    </row>
    <row r="2068" spans="2:7" s="134" customFormat="1" x14ac:dyDescent="0.35">
      <c r="B2068" s="132"/>
      <c r="C2068" s="132"/>
      <c r="D2068" s="69"/>
      <c r="E2068" s="138"/>
      <c r="F2068" s="71"/>
      <c r="G2068" s="70"/>
    </row>
    <row r="2069" spans="2:7" s="134" customFormat="1" x14ac:dyDescent="0.35">
      <c r="B2069" s="132"/>
      <c r="C2069" s="132"/>
      <c r="D2069" s="69"/>
      <c r="E2069" s="138"/>
      <c r="F2069" s="71"/>
      <c r="G2069" s="70"/>
    </row>
    <row r="2070" spans="2:7" s="134" customFormat="1" x14ac:dyDescent="0.35">
      <c r="B2070" s="132"/>
      <c r="C2070" s="132"/>
      <c r="D2070" s="69"/>
      <c r="E2070" s="138"/>
      <c r="F2070" s="71"/>
      <c r="G2070" s="70"/>
    </row>
    <row r="2071" spans="2:7" s="134" customFormat="1" x14ac:dyDescent="0.35">
      <c r="B2071" s="132"/>
      <c r="C2071" s="132"/>
      <c r="D2071" s="69"/>
      <c r="E2071" s="138"/>
      <c r="F2071" s="71"/>
      <c r="G2071" s="70"/>
    </row>
    <row r="2072" spans="2:7" s="134" customFormat="1" x14ac:dyDescent="0.35">
      <c r="B2072" s="132"/>
      <c r="C2072" s="132"/>
      <c r="D2072" s="69"/>
      <c r="E2072" s="138"/>
      <c r="F2072" s="71"/>
      <c r="G2072" s="70"/>
    </row>
    <row r="2073" spans="2:7" s="134" customFormat="1" x14ac:dyDescent="0.35">
      <c r="B2073" s="132"/>
      <c r="C2073" s="132"/>
      <c r="D2073" s="69"/>
      <c r="E2073" s="138"/>
      <c r="F2073" s="71"/>
      <c r="G2073" s="70"/>
    </row>
    <row r="2074" spans="2:7" s="134" customFormat="1" x14ac:dyDescent="0.35">
      <c r="B2074" s="132"/>
      <c r="C2074" s="132"/>
      <c r="D2074" s="69"/>
      <c r="E2074" s="138"/>
      <c r="F2074" s="71"/>
      <c r="G2074" s="70"/>
    </row>
    <row r="2075" spans="2:7" s="134" customFormat="1" x14ac:dyDescent="0.35">
      <c r="B2075" s="132"/>
      <c r="C2075" s="132"/>
      <c r="D2075" s="69"/>
      <c r="E2075" s="138"/>
      <c r="F2075" s="71"/>
      <c r="G2075" s="70"/>
    </row>
    <row r="2076" spans="2:7" s="134" customFormat="1" x14ac:dyDescent="0.35">
      <c r="B2076" s="132"/>
      <c r="C2076" s="132"/>
      <c r="D2076" s="69"/>
      <c r="E2076" s="138"/>
      <c r="F2076" s="71"/>
      <c r="G2076" s="70"/>
    </row>
    <row r="2077" spans="2:7" s="134" customFormat="1" x14ac:dyDescent="0.35">
      <c r="B2077" s="132"/>
      <c r="C2077" s="132"/>
      <c r="D2077" s="69"/>
      <c r="E2077" s="138"/>
      <c r="F2077" s="71"/>
      <c r="G2077" s="70"/>
    </row>
    <row r="2078" spans="2:7" s="134" customFormat="1" x14ac:dyDescent="0.35">
      <c r="B2078" s="132"/>
      <c r="C2078" s="132"/>
      <c r="D2078" s="69"/>
      <c r="E2078" s="138"/>
      <c r="F2078" s="71"/>
      <c r="G2078" s="70"/>
    </row>
    <row r="2079" spans="2:7" s="134" customFormat="1" x14ac:dyDescent="0.35">
      <c r="B2079" s="132"/>
      <c r="C2079" s="132"/>
      <c r="D2079" s="69"/>
      <c r="E2079" s="138"/>
      <c r="F2079" s="71"/>
      <c r="G2079" s="70"/>
    </row>
    <row r="2080" spans="2:7" s="134" customFormat="1" x14ac:dyDescent="0.35">
      <c r="B2080" s="132"/>
      <c r="C2080" s="132"/>
      <c r="D2080" s="69"/>
      <c r="E2080" s="138"/>
      <c r="F2080" s="71"/>
      <c r="G2080" s="70"/>
    </row>
    <row r="2081" spans="2:7" s="134" customFormat="1" x14ac:dyDescent="0.35">
      <c r="B2081" s="132"/>
      <c r="C2081" s="132"/>
      <c r="D2081" s="69"/>
      <c r="E2081" s="138"/>
      <c r="F2081" s="71"/>
      <c r="G2081" s="70"/>
    </row>
    <row r="2082" spans="2:7" s="134" customFormat="1" x14ac:dyDescent="0.35">
      <c r="B2082" s="132"/>
      <c r="C2082" s="132"/>
      <c r="D2082" s="69"/>
      <c r="E2082" s="138"/>
      <c r="F2082" s="71"/>
      <c r="G2082" s="70"/>
    </row>
    <row r="2083" spans="2:7" s="134" customFormat="1" x14ac:dyDescent="0.35">
      <c r="B2083" s="132"/>
      <c r="C2083" s="132"/>
      <c r="D2083" s="69"/>
      <c r="E2083" s="138"/>
      <c r="F2083" s="71"/>
      <c r="G2083" s="70"/>
    </row>
    <row r="2084" spans="2:7" s="134" customFormat="1" x14ac:dyDescent="0.35">
      <c r="B2084" s="132"/>
      <c r="C2084" s="132"/>
      <c r="D2084" s="69"/>
      <c r="E2084" s="138"/>
      <c r="F2084" s="71"/>
      <c r="G2084" s="70"/>
    </row>
    <row r="2085" spans="2:7" s="134" customFormat="1" x14ac:dyDescent="0.35">
      <c r="B2085" s="132"/>
      <c r="C2085" s="132"/>
      <c r="D2085" s="69"/>
      <c r="E2085" s="138"/>
      <c r="F2085" s="71"/>
      <c r="G2085" s="70"/>
    </row>
    <row r="2086" spans="2:7" s="134" customFormat="1" x14ac:dyDescent="0.35">
      <c r="B2086" s="132"/>
      <c r="C2086" s="132"/>
      <c r="D2086" s="69"/>
      <c r="E2086" s="138"/>
      <c r="F2086" s="71"/>
      <c r="G2086" s="70"/>
    </row>
    <row r="2087" spans="2:7" s="134" customFormat="1" x14ac:dyDescent="0.35">
      <c r="B2087" s="132"/>
      <c r="C2087" s="132"/>
      <c r="D2087" s="69"/>
      <c r="E2087" s="138"/>
      <c r="F2087" s="71"/>
      <c r="G2087" s="70"/>
    </row>
    <row r="2088" spans="2:7" s="134" customFormat="1" x14ac:dyDescent="0.35">
      <c r="B2088" s="132"/>
      <c r="C2088" s="132"/>
      <c r="D2088" s="69"/>
      <c r="E2088" s="138"/>
      <c r="F2088" s="71"/>
      <c r="G2088" s="70"/>
    </row>
    <row r="2089" spans="2:7" s="134" customFormat="1" x14ac:dyDescent="0.35">
      <c r="B2089" s="132"/>
      <c r="C2089" s="132"/>
      <c r="D2089" s="69"/>
      <c r="E2089" s="138"/>
      <c r="F2089" s="71"/>
      <c r="G2089" s="70"/>
    </row>
    <row r="2090" spans="2:7" s="134" customFormat="1" x14ac:dyDescent="0.35">
      <c r="B2090" s="132"/>
      <c r="C2090" s="132"/>
      <c r="D2090" s="69"/>
      <c r="E2090" s="138"/>
      <c r="F2090" s="71"/>
      <c r="G2090" s="70"/>
    </row>
    <row r="2091" spans="2:7" s="134" customFormat="1" x14ac:dyDescent="0.35">
      <c r="B2091" s="132"/>
      <c r="C2091" s="132"/>
      <c r="D2091" s="69"/>
      <c r="E2091" s="138"/>
      <c r="F2091" s="71"/>
      <c r="G2091" s="70"/>
    </row>
    <row r="2092" spans="2:7" s="134" customFormat="1" x14ac:dyDescent="0.35">
      <c r="B2092" s="132"/>
      <c r="C2092" s="132"/>
      <c r="D2092" s="69"/>
      <c r="E2092" s="138"/>
      <c r="F2092" s="71"/>
      <c r="G2092" s="70"/>
    </row>
    <row r="2093" spans="2:7" s="134" customFormat="1" x14ac:dyDescent="0.35">
      <c r="B2093" s="132"/>
      <c r="C2093" s="132"/>
      <c r="D2093" s="69"/>
      <c r="E2093" s="138"/>
      <c r="F2093" s="71"/>
      <c r="G2093" s="70"/>
    </row>
    <row r="2094" spans="2:7" s="134" customFormat="1" x14ac:dyDescent="0.35">
      <c r="B2094" s="132"/>
      <c r="C2094" s="132"/>
      <c r="D2094" s="69"/>
      <c r="E2094" s="138"/>
      <c r="F2094" s="71"/>
      <c r="G2094" s="70"/>
    </row>
    <row r="2095" spans="2:7" s="134" customFormat="1" x14ac:dyDescent="0.35">
      <c r="B2095" s="132"/>
      <c r="C2095" s="132"/>
      <c r="D2095" s="69"/>
      <c r="E2095" s="138"/>
      <c r="F2095" s="71"/>
      <c r="G2095" s="70"/>
    </row>
    <row r="2096" spans="2:7" s="134" customFormat="1" x14ac:dyDescent="0.35">
      <c r="B2096" s="132"/>
      <c r="C2096" s="132"/>
      <c r="D2096" s="69"/>
      <c r="E2096" s="138"/>
      <c r="F2096" s="71"/>
      <c r="G2096" s="70"/>
    </row>
    <row r="2097" spans="2:7" s="134" customFormat="1" x14ac:dyDescent="0.35">
      <c r="B2097" s="132"/>
      <c r="C2097" s="132"/>
      <c r="D2097" s="69"/>
      <c r="E2097" s="138"/>
      <c r="F2097" s="71"/>
      <c r="G2097" s="70"/>
    </row>
    <row r="2098" spans="2:7" s="134" customFormat="1" x14ac:dyDescent="0.35">
      <c r="B2098" s="132"/>
      <c r="C2098" s="132"/>
      <c r="D2098" s="69"/>
      <c r="E2098" s="138"/>
      <c r="F2098" s="71"/>
      <c r="G2098" s="70"/>
    </row>
    <row r="2099" spans="2:7" s="134" customFormat="1" x14ac:dyDescent="0.35">
      <c r="B2099" s="132"/>
      <c r="C2099" s="132"/>
      <c r="D2099" s="69"/>
      <c r="E2099" s="138"/>
      <c r="F2099" s="71"/>
      <c r="G2099" s="70"/>
    </row>
    <row r="2100" spans="2:7" s="134" customFormat="1" x14ac:dyDescent="0.35">
      <c r="B2100" s="132"/>
      <c r="C2100" s="132"/>
      <c r="D2100" s="69"/>
      <c r="E2100" s="138"/>
      <c r="F2100" s="71"/>
      <c r="G2100" s="70"/>
    </row>
    <row r="2101" spans="2:7" s="134" customFormat="1" x14ac:dyDescent="0.35">
      <c r="B2101" s="132"/>
      <c r="C2101" s="132"/>
      <c r="D2101" s="69"/>
      <c r="E2101" s="138"/>
      <c r="F2101" s="71"/>
      <c r="G2101" s="70"/>
    </row>
    <row r="2102" spans="2:7" s="134" customFormat="1" x14ac:dyDescent="0.35">
      <c r="B2102" s="132"/>
      <c r="C2102" s="132"/>
      <c r="D2102" s="69"/>
      <c r="E2102" s="138"/>
      <c r="F2102" s="71"/>
      <c r="G2102" s="70"/>
    </row>
    <row r="2103" spans="2:7" s="134" customFormat="1" x14ac:dyDescent="0.35">
      <c r="B2103" s="132"/>
      <c r="C2103" s="132"/>
      <c r="D2103" s="69"/>
      <c r="E2103" s="138"/>
      <c r="F2103" s="71"/>
      <c r="G2103" s="70"/>
    </row>
    <row r="2104" spans="2:7" s="134" customFormat="1" x14ac:dyDescent="0.35">
      <c r="B2104" s="132"/>
      <c r="C2104" s="132"/>
      <c r="D2104" s="69"/>
      <c r="E2104" s="138"/>
      <c r="F2104" s="71"/>
      <c r="G2104" s="70"/>
    </row>
    <row r="2105" spans="2:7" s="134" customFormat="1" x14ac:dyDescent="0.35">
      <c r="B2105" s="132"/>
      <c r="C2105" s="132"/>
      <c r="D2105" s="69"/>
      <c r="E2105" s="138"/>
      <c r="F2105" s="71"/>
      <c r="G2105" s="70"/>
    </row>
    <row r="2106" spans="2:7" s="134" customFormat="1" x14ac:dyDescent="0.35">
      <c r="B2106" s="132"/>
      <c r="C2106" s="132"/>
      <c r="D2106" s="69"/>
      <c r="E2106" s="138"/>
      <c r="F2106" s="71"/>
      <c r="G2106" s="70"/>
    </row>
    <row r="2107" spans="2:7" s="134" customFormat="1" x14ac:dyDescent="0.35">
      <c r="B2107" s="132"/>
      <c r="C2107" s="132"/>
      <c r="D2107" s="69"/>
      <c r="E2107" s="138"/>
      <c r="F2107" s="71"/>
      <c r="G2107" s="70"/>
    </row>
    <row r="2108" spans="2:7" s="134" customFormat="1" x14ac:dyDescent="0.35">
      <c r="B2108" s="132"/>
      <c r="C2108" s="132"/>
      <c r="D2108" s="69"/>
      <c r="E2108" s="138"/>
      <c r="F2108" s="71"/>
      <c r="G2108" s="70"/>
    </row>
    <row r="2109" spans="2:7" s="134" customFormat="1" x14ac:dyDescent="0.35">
      <c r="B2109" s="132"/>
      <c r="C2109" s="132"/>
      <c r="D2109" s="69"/>
      <c r="E2109" s="138"/>
      <c r="F2109" s="71"/>
      <c r="G2109" s="70"/>
    </row>
    <row r="2110" spans="2:7" s="134" customFormat="1" x14ac:dyDescent="0.35">
      <c r="B2110" s="132"/>
      <c r="C2110" s="132"/>
      <c r="D2110" s="69"/>
      <c r="E2110" s="138"/>
      <c r="F2110" s="71"/>
      <c r="G2110" s="70"/>
    </row>
    <row r="2111" spans="2:7" s="134" customFormat="1" x14ac:dyDescent="0.35">
      <c r="B2111" s="132"/>
      <c r="C2111" s="132"/>
      <c r="D2111" s="69"/>
      <c r="E2111" s="138"/>
      <c r="F2111" s="71"/>
      <c r="G2111" s="70"/>
    </row>
    <row r="2112" spans="2:7" s="134" customFormat="1" x14ac:dyDescent="0.35">
      <c r="B2112" s="132"/>
      <c r="C2112" s="132"/>
      <c r="D2112" s="69"/>
      <c r="E2112" s="138"/>
      <c r="F2112" s="71"/>
      <c r="G2112" s="70"/>
    </row>
    <row r="2113" spans="2:7" s="134" customFormat="1" x14ac:dyDescent="0.35">
      <c r="B2113" s="132"/>
      <c r="C2113" s="132"/>
      <c r="D2113" s="69"/>
      <c r="E2113" s="138"/>
      <c r="F2113" s="71"/>
      <c r="G2113" s="70"/>
    </row>
    <row r="2114" spans="2:7" s="134" customFormat="1" x14ac:dyDescent="0.35">
      <c r="B2114" s="132"/>
      <c r="C2114" s="132"/>
      <c r="D2114" s="69"/>
      <c r="E2114" s="138"/>
      <c r="F2114" s="71"/>
      <c r="G2114" s="70"/>
    </row>
    <row r="2115" spans="2:7" s="134" customFormat="1" x14ac:dyDescent="0.35">
      <c r="B2115" s="132"/>
      <c r="C2115" s="132"/>
      <c r="D2115" s="69"/>
      <c r="E2115" s="138"/>
      <c r="F2115" s="71"/>
      <c r="G2115" s="70"/>
    </row>
    <row r="2116" spans="2:7" s="134" customFormat="1" x14ac:dyDescent="0.35">
      <c r="B2116" s="132"/>
      <c r="C2116" s="132"/>
      <c r="D2116" s="69"/>
      <c r="E2116" s="138"/>
      <c r="F2116" s="71"/>
      <c r="G2116" s="70"/>
    </row>
    <row r="2117" spans="2:7" s="134" customFormat="1" x14ac:dyDescent="0.35">
      <c r="B2117" s="132"/>
      <c r="C2117" s="132"/>
      <c r="D2117" s="69"/>
      <c r="E2117" s="138"/>
      <c r="F2117" s="71"/>
      <c r="G2117" s="70"/>
    </row>
    <row r="2118" spans="2:7" s="134" customFormat="1" x14ac:dyDescent="0.35">
      <c r="B2118" s="132"/>
      <c r="C2118" s="132"/>
      <c r="D2118" s="69"/>
      <c r="E2118" s="138"/>
      <c r="F2118" s="71"/>
      <c r="G2118" s="70"/>
    </row>
    <row r="2119" spans="2:7" s="134" customFormat="1" x14ac:dyDescent="0.35">
      <c r="B2119" s="132"/>
      <c r="C2119" s="132"/>
      <c r="D2119" s="69"/>
      <c r="E2119" s="138"/>
      <c r="F2119" s="71"/>
      <c r="G2119" s="70"/>
    </row>
    <row r="2120" spans="2:7" s="134" customFormat="1" x14ac:dyDescent="0.35">
      <c r="B2120" s="132"/>
      <c r="C2120" s="132"/>
      <c r="D2120" s="69"/>
      <c r="E2120" s="138"/>
      <c r="F2120" s="71"/>
      <c r="G2120" s="70"/>
    </row>
    <row r="2121" spans="2:7" s="134" customFormat="1" x14ac:dyDescent="0.35">
      <c r="B2121" s="132"/>
      <c r="C2121" s="132"/>
      <c r="D2121" s="69"/>
      <c r="E2121" s="138"/>
      <c r="F2121" s="71"/>
      <c r="G2121" s="70"/>
    </row>
    <row r="2122" spans="2:7" s="134" customFormat="1" x14ac:dyDescent="0.35">
      <c r="B2122" s="132"/>
      <c r="C2122" s="132"/>
      <c r="D2122" s="69"/>
      <c r="E2122" s="138"/>
      <c r="F2122" s="71"/>
      <c r="G2122" s="70"/>
    </row>
    <row r="2123" spans="2:7" s="134" customFormat="1" x14ac:dyDescent="0.35">
      <c r="B2123" s="132"/>
      <c r="C2123" s="132"/>
      <c r="D2123" s="69"/>
      <c r="E2123" s="138"/>
      <c r="F2123" s="71"/>
      <c r="G2123" s="70"/>
    </row>
    <row r="2124" spans="2:7" s="134" customFormat="1" x14ac:dyDescent="0.35">
      <c r="B2124" s="132"/>
      <c r="C2124" s="132"/>
      <c r="D2124" s="69"/>
      <c r="E2124" s="138"/>
      <c r="F2124" s="71"/>
      <c r="G2124" s="70"/>
    </row>
    <row r="2125" spans="2:7" s="134" customFormat="1" x14ac:dyDescent="0.35">
      <c r="B2125" s="132"/>
      <c r="C2125" s="132"/>
      <c r="D2125" s="69"/>
      <c r="E2125" s="138"/>
      <c r="F2125" s="71"/>
      <c r="G2125" s="70"/>
    </row>
    <row r="2126" spans="2:7" s="134" customFormat="1" x14ac:dyDescent="0.35">
      <c r="B2126" s="132"/>
      <c r="C2126" s="132"/>
      <c r="D2126" s="69"/>
      <c r="E2126" s="138"/>
      <c r="F2126" s="71"/>
      <c r="G2126" s="70"/>
    </row>
    <row r="2127" spans="2:7" s="134" customFormat="1" x14ac:dyDescent="0.35">
      <c r="B2127" s="132"/>
      <c r="C2127" s="132"/>
      <c r="D2127" s="69"/>
      <c r="E2127" s="138"/>
      <c r="F2127" s="71"/>
      <c r="G2127" s="70"/>
    </row>
    <row r="2128" spans="2:7" s="134" customFormat="1" x14ac:dyDescent="0.35">
      <c r="B2128" s="132"/>
      <c r="C2128" s="132"/>
      <c r="D2128" s="69"/>
      <c r="E2128" s="138"/>
      <c r="F2128" s="71"/>
      <c r="G2128" s="70"/>
    </row>
    <row r="2129" spans="2:7" s="134" customFormat="1" x14ac:dyDescent="0.35">
      <c r="B2129" s="132"/>
      <c r="C2129" s="132"/>
      <c r="D2129" s="69"/>
      <c r="E2129" s="138"/>
      <c r="F2129" s="71"/>
      <c r="G2129" s="70"/>
    </row>
  </sheetData>
  <sheetProtection algorithmName="SHA-512" hashValue="piFZiZUjRU5tVXp67KYK31/0UMitZXXzxhgFOPbbhkK+nlT9RCxN+iVij4FaBsFxvZhFjxUwpp1xgIXnL53Crw==" saltValue="sGhtNiDAb1qMaQGHgv9HJA==" spinCount="100000" sheet="1" objects="1" scenarios="1" sort="0" autoFilter="0" pivotTables="0"/>
  <hyperlinks>
    <hyperlink ref="B313" r:id="rId1" display="https://www.omorika.si/sl/vzpenjalke_vrtnarstvo_vrtnarija/wisteria_sinensis" xr:uid="{B497CC6A-03E2-4B02-B32F-EC45F164A5A9}"/>
    <hyperlink ref="B346" r:id="rId2" display="https://www.omorika.si/sl/vzpenjalke_vrtnarstvo_vrtnarija/wisteria_sinensis" xr:uid="{DB87360B-8AEF-4FE0-9DB4-F9182A3DD821}"/>
  </hyperlinks>
  <pageMargins left="0.59055118110236227" right="0.59055118110236227" top="1.1811023622047245" bottom="0.78740157480314965" header="0.31496062992125984" footer="0.31496062992125984"/>
  <pageSetup paperSize="9" scale="91" firstPageNumber="2" fitToHeight="0" orientation="landscape" r:id="rId3"/>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drawing r:id="rId4"/>
  <legacyDrawingHF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BE677-CC23-4F74-943E-4D2B5752C626}">
  <sheetPr codeName="List8">
    <pageSetUpPr fitToPage="1"/>
  </sheetPr>
  <dimension ref="A1:G1859"/>
  <sheetViews>
    <sheetView view="pageBreakPreview" topLeftCell="A147" zoomScaleNormal="100" zoomScaleSheetLayoutView="100" workbookViewId="0"/>
  </sheetViews>
  <sheetFormatPr defaultColWidth="9.1328125" defaultRowHeight="11.65" x14ac:dyDescent="0.35"/>
  <cols>
    <col min="1" max="1" width="7.73046875" style="134" customWidth="1"/>
    <col min="2" max="3" width="50.73046875" style="132" customWidth="1"/>
    <col min="4" max="4" width="4.73046875" style="69" customWidth="1"/>
    <col min="5" max="5" width="10.73046875" style="138" customWidth="1"/>
    <col min="6" max="6" width="10.73046875" style="71" customWidth="1"/>
    <col min="7" max="7" width="12.73046875" style="70" customWidth="1"/>
    <col min="8" max="16384" width="9.1328125" style="57"/>
  </cols>
  <sheetData>
    <row r="1" spans="1:7" x14ac:dyDescent="0.35">
      <c r="A1" s="36" t="s">
        <v>6</v>
      </c>
      <c r="B1" s="37" t="str">
        <f>'0_Osebe'!$B$1</f>
        <v>UNIVERZA V LJUBLJANI</v>
      </c>
      <c r="C1" s="37" t="str">
        <f>'0_Osebe'!$C$1</f>
        <v>UNIVERSITY IN LJUBLJANA</v>
      </c>
      <c r="D1" s="54"/>
      <c r="F1" s="57"/>
    </row>
    <row r="2" spans="1:7" x14ac:dyDescent="0.35">
      <c r="A2" s="36"/>
      <c r="B2" s="40"/>
      <c r="C2" s="40"/>
      <c r="D2" s="54"/>
      <c r="F2" s="57"/>
    </row>
    <row r="3" spans="1:7" x14ac:dyDescent="0.35">
      <c r="A3" s="36" t="s">
        <v>9</v>
      </c>
      <c r="B3" s="37" t="str">
        <f>'0_Osebe'!$B$3</f>
        <v>Fakulteta za strojništvo</v>
      </c>
      <c r="C3" s="37" t="str">
        <f>'0_Osebe'!$C$3</f>
        <v>Faculty of Mechanical Engineering</v>
      </c>
      <c r="D3" s="54"/>
      <c r="F3" s="57"/>
    </row>
    <row r="4" spans="1:7" x14ac:dyDescent="0.35">
      <c r="A4" s="36" t="s">
        <v>8</v>
      </c>
      <c r="B4" s="37" t="str">
        <f>'0_Osebe'!$B$4</f>
        <v>STAVBA FAKULTETE IN ZUNANJA UREDITEV</v>
      </c>
      <c r="C4" s="37" t="str">
        <f>'0_Osebe'!$C$4</f>
        <v>FACULTY BUILDING AND EXTERIOR OF THE BUILDING</v>
      </c>
      <c r="D4" s="54"/>
      <c r="F4" s="57"/>
    </row>
    <row r="5" spans="1:7" s="142" customFormat="1" x14ac:dyDescent="0.35">
      <c r="A5" s="36"/>
      <c r="B5" s="40"/>
      <c r="C5" s="40"/>
      <c r="D5" s="139"/>
      <c r="E5" s="140"/>
      <c r="F5" s="139"/>
      <c r="G5" s="141"/>
    </row>
    <row r="6" spans="1:7" x14ac:dyDescent="0.35">
      <c r="A6" s="143"/>
      <c r="B6" s="144"/>
      <c r="C6" s="144"/>
      <c r="D6" s="97"/>
      <c r="E6" s="145"/>
      <c r="F6" s="54"/>
      <c r="G6" s="96"/>
    </row>
    <row r="7" spans="1:7" x14ac:dyDescent="0.35">
      <c r="A7" s="146" t="s">
        <v>143</v>
      </c>
      <c r="B7" s="37" t="s">
        <v>142</v>
      </c>
      <c r="C7" s="37" t="s">
        <v>1402</v>
      </c>
      <c r="D7" s="147"/>
      <c r="E7" s="148"/>
      <c r="F7" s="149"/>
      <c r="G7" s="150"/>
    </row>
    <row r="8" spans="1:7" x14ac:dyDescent="0.35">
      <c r="A8" s="151" t="s">
        <v>255</v>
      </c>
      <c r="B8" s="152" t="s">
        <v>254</v>
      </c>
      <c r="C8" s="152" t="s">
        <v>1303</v>
      </c>
      <c r="D8" s="147"/>
      <c r="E8" s="148"/>
      <c r="F8" s="149"/>
      <c r="G8" s="153">
        <f>G198</f>
        <v>0</v>
      </c>
    </row>
    <row r="9" spans="1:7" x14ac:dyDescent="0.35">
      <c r="A9" s="36"/>
      <c r="B9" s="40"/>
      <c r="C9" s="40"/>
      <c r="D9" s="154"/>
      <c r="E9" s="145"/>
      <c r="F9" s="54"/>
      <c r="G9" s="96"/>
    </row>
    <row r="10" spans="1:7" x14ac:dyDescent="0.35">
      <c r="A10" s="131" t="s">
        <v>1397</v>
      </c>
      <c r="B10" s="40"/>
      <c r="C10" s="40"/>
      <c r="D10" s="154"/>
      <c r="E10" s="145"/>
      <c r="F10" s="54"/>
      <c r="G10" s="96"/>
    </row>
    <row r="11" spans="1:7" x14ac:dyDescent="0.35">
      <c r="A11" s="155"/>
      <c r="B11" s="37"/>
      <c r="C11" s="37"/>
      <c r="D11" s="156"/>
      <c r="E11" s="157"/>
      <c r="F11" s="158"/>
      <c r="G11" s="159"/>
    </row>
    <row r="12" spans="1:7" x14ac:dyDescent="0.35">
      <c r="A12" s="160" t="s">
        <v>0</v>
      </c>
      <c r="B12" s="161" t="s">
        <v>1</v>
      </c>
      <c r="C12" s="161" t="s">
        <v>1400</v>
      </c>
      <c r="D12" s="162" t="s">
        <v>13</v>
      </c>
      <c r="E12" s="163" t="s">
        <v>2</v>
      </c>
      <c r="F12" s="164" t="s">
        <v>12</v>
      </c>
      <c r="G12" s="165" t="s">
        <v>3</v>
      </c>
    </row>
    <row r="13" spans="1:7" x14ac:dyDescent="0.35">
      <c r="A13" s="166"/>
      <c r="B13" s="167"/>
      <c r="C13" s="168"/>
      <c r="D13" s="169"/>
      <c r="E13" s="170"/>
      <c r="F13" s="171"/>
      <c r="G13" s="172"/>
    </row>
    <row r="14" spans="1:7" s="126" customFormat="1" x14ac:dyDescent="0.35">
      <c r="A14" s="173" t="s">
        <v>374</v>
      </c>
      <c r="B14" s="174" t="str">
        <f>$B$8</f>
        <v>Urbana oprema</v>
      </c>
      <c r="C14" s="174" t="str">
        <f>$C$8</f>
        <v>Urban equipment</v>
      </c>
      <c r="D14" s="178"/>
      <c r="E14" s="179"/>
      <c r="F14" s="180"/>
      <c r="G14" s="181"/>
    </row>
    <row r="15" spans="1:7" x14ac:dyDescent="0.35">
      <c r="A15" s="175"/>
      <c r="B15" s="176"/>
      <c r="C15" s="177"/>
      <c r="D15" s="178"/>
      <c r="E15" s="179"/>
      <c r="F15" s="180"/>
      <c r="G15" s="181"/>
    </row>
    <row r="16" spans="1:7" x14ac:dyDescent="0.35">
      <c r="A16" s="182"/>
      <c r="B16" s="176" t="s">
        <v>737</v>
      </c>
      <c r="C16" s="177" t="s">
        <v>1070</v>
      </c>
      <c r="D16" s="178"/>
      <c r="E16" s="183"/>
      <c r="F16" s="184"/>
      <c r="G16" s="184"/>
    </row>
    <row r="17" spans="1:7" x14ac:dyDescent="0.35">
      <c r="A17" s="182"/>
      <c r="B17" s="176"/>
      <c r="C17" s="177"/>
      <c r="D17" s="178"/>
      <c r="E17" s="183"/>
      <c r="F17" s="184"/>
      <c r="G17" s="184"/>
    </row>
    <row r="18" spans="1:7" s="187" customFormat="1" ht="23.25" x14ac:dyDescent="0.35">
      <c r="A18" s="182"/>
      <c r="B18" s="176" t="s">
        <v>259</v>
      </c>
      <c r="C18" s="177" t="s">
        <v>1071</v>
      </c>
      <c r="D18" s="178"/>
      <c r="E18" s="183"/>
      <c r="F18" s="184"/>
      <c r="G18" s="184"/>
    </row>
    <row r="19" spans="1:7" s="187" customFormat="1" ht="34.9" x14ac:dyDescent="0.35">
      <c r="A19" s="182"/>
      <c r="B19" s="176" t="s">
        <v>796</v>
      </c>
      <c r="C19" s="177" t="s">
        <v>1072</v>
      </c>
      <c r="D19" s="178"/>
      <c r="E19" s="183"/>
      <c r="F19" s="184"/>
      <c r="G19" s="184"/>
    </row>
    <row r="20" spans="1:7" s="187" customFormat="1" ht="23.25" x14ac:dyDescent="0.35">
      <c r="A20" s="182"/>
      <c r="B20" s="176" t="s">
        <v>797</v>
      </c>
      <c r="C20" s="177" t="s">
        <v>1073</v>
      </c>
      <c r="D20" s="178"/>
      <c r="E20" s="183"/>
      <c r="F20" s="184"/>
      <c r="G20" s="184"/>
    </row>
    <row r="21" spans="1:7" s="187" customFormat="1" x14ac:dyDescent="0.35">
      <c r="A21" s="182"/>
      <c r="B21" s="176" t="s">
        <v>798</v>
      </c>
      <c r="C21" s="177" t="s">
        <v>1074</v>
      </c>
      <c r="D21" s="178"/>
      <c r="E21" s="183"/>
      <c r="F21" s="184"/>
      <c r="G21" s="184"/>
    </row>
    <row r="22" spans="1:7" s="187" customFormat="1" x14ac:dyDescent="0.35">
      <c r="A22" s="188"/>
      <c r="B22" s="176"/>
      <c r="C22" s="177"/>
      <c r="D22" s="178"/>
      <c r="E22" s="183"/>
      <c r="F22" s="184"/>
      <c r="G22" s="184"/>
    </row>
    <row r="23" spans="1:7" s="187" customFormat="1" x14ac:dyDescent="0.35">
      <c r="A23" s="182"/>
      <c r="B23" s="176" t="s">
        <v>738</v>
      </c>
      <c r="C23" s="177" t="s">
        <v>1075</v>
      </c>
      <c r="D23" s="178"/>
      <c r="E23" s="183"/>
      <c r="F23" s="184"/>
      <c r="G23" s="184"/>
    </row>
    <row r="24" spans="1:7" s="187" customFormat="1" x14ac:dyDescent="0.35">
      <c r="A24" s="182"/>
      <c r="B24" s="176"/>
      <c r="C24" s="177"/>
      <c r="D24" s="178"/>
      <c r="E24" s="183"/>
      <c r="F24" s="184"/>
      <c r="G24" s="184"/>
    </row>
    <row r="25" spans="1:7" s="187" customFormat="1" x14ac:dyDescent="0.35">
      <c r="A25" s="182"/>
      <c r="B25" s="176" t="s">
        <v>739</v>
      </c>
      <c r="C25" s="177" t="s">
        <v>1076</v>
      </c>
      <c r="D25" s="178"/>
      <c r="E25" s="183"/>
      <c r="F25" s="184"/>
      <c r="G25" s="184"/>
    </row>
    <row r="26" spans="1:7" s="187" customFormat="1" x14ac:dyDescent="0.35">
      <c r="A26" s="182"/>
      <c r="B26" s="176"/>
      <c r="C26" s="177"/>
      <c r="D26" s="178"/>
      <c r="E26" s="183"/>
      <c r="F26" s="184"/>
      <c r="G26" s="184"/>
    </row>
    <row r="27" spans="1:7" s="187" customFormat="1" ht="116.25" x14ac:dyDescent="0.35">
      <c r="A27" s="182"/>
      <c r="B27" s="176" t="s">
        <v>260</v>
      </c>
      <c r="C27" s="177" t="s">
        <v>1077</v>
      </c>
      <c r="D27" s="178"/>
      <c r="E27" s="183"/>
      <c r="F27" s="184"/>
      <c r="G27" s="184"/>
    </row>
    <row r="28" spans="1:7" s="187" customFormat="1" x14ac:dyDescent="0.35">
      <c r="A28" s="182"/>
      <c r="B28" s="176"/>
      <c r="C28" s="177"/>
      <c r="D28" s="178"/>
      <c r="E28" s="183"/>
      <c r="F28" s="184"/>
      <c r="G28" s="184"/>
    </row>
    <row r="29" spans="1:7" s="187" customFormat="1" ht="93" x14ac:dyDescent="0.35">
      <c r="A29" s="182"/>
      <c r="B29" s="176" t="s">
        <v>261</v>
      </c>
      <c r="C29" s="177" t="s">
        <v>1078</v>
      </c>
      <c r="D29" s="178"/>
      <c r="E29" s="183"/>
      <c r="F29" s="184"/>
      <c r="G29" s="184"/>
    </row>
    <row r="30" spans="1:7" s="187" customFormat="1" x14ac:dyDescent="0.35">
      <c r="A30" s="182"/>
      <c r="B30" s="176"/>
      <c r="C30" s="177"/>
      <c r="D30" s="178"/>
      <c r="E30" s="183"/>
      <c r="F30" s="184"/>
      <c r="G30" s="184"/>
    </row>
    <row r="31" spans="1:7" s="187" customFormat="1" ht="23.25" x14ac:dyDescent="0.35">
      <c r="A31" s="188" t="str">
        <f>CONCATENATE($A$14,".",TEXT(COUNTA(A$15:A30)-COUNTIF(A$15:A30,"*.")-COUNTIF(A$15:A30,"*)")+1,0))</f>
        <v>3.1</v>
      </c>
      <c r="B31" s="176" t="s">
        <v>262</v>
      </c>
      <c r="C31" s="177" t="s">
        <v>1079</v>
      </c>
      <c r="D31" s="178"/>
      <c r="E31" s="183"/>
      <c r="F31" s="184"/>
      <c r="G31" s="184"/>
    </row>
    <row r="32" spans="1:7" s="187" customFormat="1" ht="23.25" x14ac:dyDescent="0.35">
      <c r="A32" s="175"/>
      <c r="B32" s="176" t="s">
        <v>799</v>
      </c>
      <c r="C32" s="177" t="s">
        <v>1080</v>
      </c>
      <c r="D32" s="178"/>
      <c r="E32" s="183"/>
      <c r="F32" s="184"/>
      <c r="G32" s="184"/>
    </row>
    <row r="33" spans="1:7" s="187" customFormat="1" x14ac:dyDescent="0.35">
      <c r="A33" s="175"/>
      <c r="B33" s="176" t="s">
        <v>800</v>
      </c>
      <c r="C33" s="177" t="s">
        <v>1081</v>
      </c>
      <c r="D33" s="178"/>
      <c r="E33" s="183"/>
      <c r="F33" s="184"/>
      <c r="G33" s="184"/>
    </row>
    <row r="34" spans="1:7" x14ac:dyDescent="0.35">
      <c r="A34" s="175"/>
      <c r="B34" s="176" t="s">
        <v>263</v>
      </c>
      <c r="C34" s="177" t="s">
        <v>1082</v>
      </c>
      <c r="D34" s="178"/>
      <c r="E34" s="183"/>
      <c r="F34" s="184"/>
      <c r="G34" s="184"/>
    </row>
    <row r="35" spans="1:7" s="187" customFormat="1" x14ac:dyDescent="0.35">
      <c r="A35" s="175"/>
      <c r="B35" s="176" t="s">
        <v>801</v>
      </c>
      <c r="C35" s="177" t="s">
        <v>1083</v>
      </c>
      <c r="D35" s="178"/>
      <c r="E35" s="183"/>
      <c r="F35" s="184"/>
      <c r="G35" s="184"/>
    </row>
    <row r="36" spans="1:7" s="187" customFormat="1" ht="23.25" x14ac:dyDescent="0.35">
      <c r="A36" s="175"/>
      <c r="B36" s="176" t="s">
        <v>802</v>
      </c>
      <c r="C36" s="177" t="s">
        <v>1084</v>
      </c>
      <c r="D36" s="178"/>
      <c r="E36" s="183"/>
      <c r="F36" s="184"/>
      <c r="G36" s="184"/>
    </row>
    <row r="37" spans="1:7" s="187" customFormat="1" ht="23.25" x14ac:dyDescent="0.35">
      <c r="A37" s="175"/>
      <c r="B37" s="176" t="s">
        <v>803</v>
      </c>
      <c r="C37" s="177" t="s">
        <v>1085</v>
      </c>
      <c r="D37" s="178"/>
      <c r="E37" s="183"/>
      <c r="F37" s="184"/>
      <c r="G37" s="184"/>
    </row>
    <row r="38" spans="1:7" s="187" customFormat="1" x14ac:dyDescent="0.35">
      <c r="A38" s="175"/>
      <c r="B38" s="176" t="s">
        <v>804</v>
      </c>
      <c r="C38" s="177" t="s">
        <v>1086</v>
      </c>
      <c r="D38" s="178"/>
      <c r="E38" s="183"/>
      <c r="F38" s="184"/>
      <c r="G38" s="184"/>
    </row>
    <row r="39" spans="1:7" s="187" customFormat="1" ht="23.25" x14ac:dyDescent="0.35">
      <c r="A39" s="175"/>
      <c r="B39" s="176" t="s">
        <v>805</v>
      </c>
      <c r="C39" s="177" t="s">
        <v>1087</v>
      </c>
      <c r="D39" s="178"/>
      <c r="E39" s="183"/>
      <c r="F39" s="184"/>
      <c r="G39" s="184"/>
    </row>
    <row r="40" spans="1:7" s="187" customFormat="1" ht="23.25" x14ac:dyDescent="0.35">
      <c r="A40" s="175"/>
      <c r="B40" s="176" t="s">
        <v>806</v>
      </c>
      <c r="C40" s="177" t="s">
        <v>1088</v>
      </c>
      <c r="D40" s="178"/>
      <c r="E40" s="183"/>
      <c r="F40" s="184"/>
      <c r="G40" s="184"/>
    </row>
    <row r="41" spans="1:7" s="187" customFormat="1" ht="34.9" x14ac:dyDescent="0.35">
      <c r="A41" s="175"/>
      <c r="B41" s="176" t="s">
        <v>807</v>
      </c>
      <c r="C41" s="177" t="s">
        <v>1089</v>
      </c>
      <c r="D41" s="178"/>
      <c r="E41" s="183"/>
      <c r="F41" s="184"/>
      <c r="G41" s="184"/>
    </row>
    <row r="42" spans="1:7" s="187" customFormat="1" ht="23.25" x14ac:dyDescent="0.35">
      <c r="A42" s="175"/>
      <c r="B42" s="176" t="s">
        <v>808</v>
      </c>
      <c r="C42" s="177" t="s">
        <v>1090</v>
      </c>
      <c r="D42" s="178"/>
      <c r="E42" s="183"/>
      <c r="F42" s="184"/>
      <c r="G42" s="184"/>
    </row>
    <row r="43" spans="1:7" s="187" customFormat="1" ht="23.25" x14ac:dyDescent="0.35">
      <c r="A43" s="175"/>
      <c r="B43" s="176" t="s">
        <v>809</v>
      </c>
      <c r="C43" s="177" t="s">
        <v>1091</v>
      </c>
      <c r="D43" s="178"/>
      <c r="E43" s="183"/>
      <c r="F43" s="184"/>
      <c r="G43" s="184"/>
    </row>
    <row r="44" spans="1:7" s="187" customFormat="1" ht="23.25" x14ac:dyDescent="0.35">
      <c r="A44" s="175"/>
      <c r="B44" s="176" t="s">
        <v>264</v>
      </c>
      <c r="C44" s="177" t="s">
        <v>1092</v>
      </c>
      <c r="D44" s="178"/>
      <c r="E44" s="183"/>
      <c r="F44" s="184"/>
      <c r="G44" s="184"/>
    </row>
    <row r="45" spans="1:7" s="187" customFormat="1" x14ac:dyDescent="0.35">
      <c r="A45" s="175"/>
      <c r="B45" s="176" t="s">
        <v>265</v>
      </c>
      <c r="C45" s="177" t="s">
        <v>1093</v>
      </c>
      <c r="D45" s="178" t="s">
        <v>377</v>
      </c>
      <c r="E45" s="183">
        <v>300</v>
      </c>
      <c r="F45" s="5"/>
      <c r="G45" s="191">
        <f t="shared" ref="G45" si="0">ROUND(E45*F45,2)</f>
        <v>0</v>
      </c>
    </row>
    <row r="46" spans="1:7" s="187" customFormat="1" x14ac:dyDescent="0.35">
      <c r="A46" s="175"/>
      <c r="B46" s="176"/>
      <c r="C46" s="177"/>
      <c r="D46" s="178"/>
      <c r="E46" s="183"/>
      <c r="F46" s="184"/>
      <c r="G46" s="184"/>
    </row>
    <row r="47" spans="1:7" s="187" customFormat="1" x14ac:dyDescent="0.35">
      <c r="A47" s="188" t="str">
        <f>CONCATENATE($A$14,".",TEXT(COUNTA(A$15:A46)-COUNTIF(A$15:A46,"*.")-COUNTIF(A$15:A46,"*)")+1,0))</f>
        <v>3.2</v>
      </c>
      <c r="B47" s="176" t="s">
        <v>266</v>
      </c>
      <c r="C47" s="177" t="s">
        <v>1094</v>
      </c>
      <c r="D47" s="178"/>
      <c r="E47" s="183"/>
      <c r="F47" s="184"/>
      <c r="G47" s="184"/>
    </row>
    <row r="48" spans="1:7" s="187" customFormat="1" x14ac:dyDescent="0.35">
      <c r="A48" s="175"/>
      <c r="B48" s="176" t="s">
        <v>810</v>
      </c>
      <c r="C48" s="177" t="s">
        <v>1095</v>
      </c>
      <c r="D48" s="178"/>
      <c r="E48" s="183"/>
      <c r="F48" s="184"/>
      <c r="G48" s="184"/>
    </row>
    <row r="49" spans="1:7" s="187" customFormat="1" x14ac:dyDescent="0.35">
      <c r="A49" s="175"/>
      <c r="B49" s="176" t="s">
        <v>267</v>
      </c>
      <c r="C49" s="177" t="s">
        <v>1096</v>
      </c>
      <c r="D49" s="178"/>
      <c r="E49" s="183"/>
      <c r="F49" s="184"/>
      <c r="G49" s="184"/>
    </row>
    <row r="50" spans="1:7" s="187" customFormat="1" x14ac:dyDescent="0.35">
      <c r="A50" s="175"/>
      <c r="B50" s="176" t="s">
        <v>268</v>
      </c>
      <c r="C50" s="177" t="s">
        <v>1097</v>
      </c>
      <c r="D50" s="178"/>
      <c r="E50" s="183"/>
      <c r="F50" s="184"/>
      <c r="G50" s="184"/>
    </row>
    <row r="51" spans="1:7" x14ac:dyDescent="0.35">
      <c r="A51" s="175"/>
      <c r="B51" s="176" t="s">
        <v>811</v>
      </c>
      <c r="C51" s="177" t="s">
        <v>1081</v>
      </c>
      <c r="D51" s="178"/>
      <c r="E51" s="183"/>
      <c r="F51" s="184"/>
      <c r="G51" s="184"/>
    </row>
    <row r="52" spans="1:7" s="187" customFormat="1" x14ac:dyDescent="0.35">
      <c r="A52" s="175"/>
      <c r="B52" s="176" t="s">
        <v>269</v>
      </c>
      <c r="C52" s="177" t="s">
        <v>1098</v>
      </c>
      <c r="D52" s="178"/>
      <c r="E52" s="183"/>
      <c r="F52" s="184"/>
      <c r="G52" s="184"/>
    </row>
    <row r="53" spans="1:7" s="187" customFormat="1" x14ac:dyDescent="0.35">
      <c r="A53" s="175"/>
      <c r="B53" s="176" t="s">
        <v>270</v>
      </c>
      <c r="C53" s="177" t="s">
        <v>1099</v>
      </c>
      <c r="D53" s="178"/>
      <c r="E53" s="183"/>
      <c r="F53" s="184"/>
      <c r="G53" s="184"/>
    </row>
    <row r="54" spans="1:7" s="187" customFormat="1" ht="23.25" x14ac:dyDescent="0.35">
      <c r="A54" s="175"/>
      <c r="B54" s="176" t="s">
        <v>271</v>
      </c>
      <c r="C54" s="177" t="s">
        <v>1100</v>
      </c>
      <c r="D54" s="178"/>
      <c r="E54" s="183"/>
      <c r="F54" s="184"/>
      <c r="G54" s="184"/>
    </row>
    <row r="55" spans="1:7" s="187" customFormat="1" x14ac:dyDescent="0.35">
      <c r="A55" s="175"/>
      <c r="B55" s="176" t="s">
        <v>812</v>
      </c>
      <c r="C55" s="177" t="s">
        <v>1101</v>
      </c>
      <c r="D55" s="178"/>
      <c r="E55" s="183"/>
      <c r="F55" s="184"/>
      <c r="G55" s="184"/>
    </row>
    <row r="56" spans="1:7" s="187" customFormat="1" x14ac:dyDescent="0.35">
      <c r="A56" s="175"/>
      <c r="B56" s="176" t="s">
        <v>272</v>
      </c>
      <c r="C56" s="177" t="s">
        <v>1102</v>
      </c>
      <c r="D56" s="178"/>
      <c r="E56" s="183"/>
      <c r="F56" s="184"/>
      <c r="G56" s="184"/>
    </row>
    <row r="57" spans="1:7" s="187" customFormat="1" x14ac:dyDescent="0.35">
      <c r="A57" s="175"/>
      <c r="B57" s="176" t="s">
        <v>273</v>
      </c>
      <c r="C57" s="177" t="s">
        <v>1103</v>
      </c>
      <c r="D57" s="178"/>
      <c r="E57" s="183"/>
      <c r="F57" s="184"/>
      <c r="G57" s="184"/>
    </row>
    <row r="58" spans="1:7" s="187" customFormat="1" x14ac:dyDescent="0.35">
      <c r="A58" s="175"/>
      <c r="B58" s="176" t="s">
        <v>813</v>
      </c>
      <c r="C58" s="177" t="s">
        <v>1086</v>
      </c>
      <c r="D58" s="178"/>
      <c r="E58" s="183"/>
      <c r="F58" s="184"/>
      <c r="G58" s="184"/>
    </row>
    <row r="59" spans="1:7" s="187" customFormat="1" ht="23.25" x14ac:dyDescent="0.35">
      <c r="A59" s="175"/>
      <c r="B59" s="176" t="s">
        <v>274</v>
      </c>
      <c r="C59" s="177" t="s">
        <v>1104</v>
      </c>
      <c r="D59" s="178"/>
      <c r="E59" s="183"/>
      <c r="F59" s="184"/>
      <c r="G59" s="184"/>
    </row>
    <row r="60" spans="1:7" s="187" customFormat="1" x14ac:dyDescent="0.35">
      <c r="A60" s="175"/>
      <c r="B60" s="176" t="s">
        <v>275</v>
      </c>
      <c r="C60" s="177" t="s">
        <v>1105</v>
      </c>
      <c r="D60" s="178"/>
      <c r="E60" s="183"/>
      <c r="F60" s="184"/>
      <c r="G60" s="184"/>
    </row>
    <row r="61" spans="1:7" s="187" customFormat="1" x14ac:dyDescent="0.35">
      <c r="A61" s="175"/>
      <c r="B61" s="176" t="s">
        <v>814</v>
      </c>
      <c r="C61" s="177" t="s">
        <v>1106</v>
      </c>
      <c r="D61" s="178"/>
      <c r="E61" s="183"/>
      <c r="F61" s="184"/>
      <c r="G61" s="184"/>
    </row>
    <row r="62" spans="1:7" s="187" customFormat="1" ht="23.25" x14ac:dyDescent="0.35">
      <c r="A62" s="175"/>
      <c r="B62" s="176" t="s">
        <v>276</v>
      </c>
      <c r="C62" s="177" t="s">
        <v>1107</v>
      </c>
      <c r="D62" s="178"/>
      <c r="E62" s="183"/>
      <c r="F62" s="184"/>
      <c r="G62" s="184"/>
    </row>
    <row r="63" spans="1:7" s="187" customFormat="1" ht="23.25" x14ac:dyDescent="0.35">
      <c r="A63" s="175"/>
      <c r="B63" s="176" t="s">
        <v>277</v>
      </c>
      <c r="C63" s="177" t="s">
        <v>1108</v>
      </c>
      <c r="D63" s="178"/>
      <c r="E63" s="183"/>
      <c r="F63" s="184"/>
      <c r="G63" s="184"/>
    </row>
    <row r="64" spans="1:7" s="187" customFormat="1" x14ac:dyDescent="0.35">
      <c r="A64" s="175"/>
      <c r="B64" s="176" t="s">
        <v>278</v>
      </c>
      <c r="C64" s="177" t="s">
        <v>1109</v>
      </c>
      <c r="D64" s="178"/>
      <c r="E64" s="183"/>
      <c r="F64" s="184"/>
      <c r="G64" s="184"/>
    </row>
    <row r="65" spans="1:7" s="187" customFormat="1" x14ac:dyDescent="0.35">
      <c r="A65" s="175"/>
      <c r="B65" s="176" t="s">
        <v>279</v>
      </c>
      <c r="C65" s="177" t="s">
        <v>1110</v>
      </c>
      <c r="D65" s="178"/>
      <c r="E65" s="183"/>
      <c r="F65" s="184"/>
      <c r="G65" s="184"/>
    </row>
    <row r="66" spans="1:7" s="187" customFormat="1" x14ac:dyDescent="0.35">
      <c r="A66" s="175"/>
      <c r="B66" s="176" t="s">
        <v>815</v>
      </c>
      <c r="C66" s="177" t="s">
        <v>1111</v>
      </c>
      <c r="D66" s="178"/>
      <c r="E66" s="183"/>
      <c r="F66" s="184"/>
      <c r="G66" s="184"/>
    </row>
    <row r="67" spans="1:7" s="187" customFormat="1" ht="23.25" x14ac:dyDescent="0.35">
      <c r="A67" s="175"/>
      <c r="B67" s="176" t="s">
        <v>280</v>
      </c>
      <c r="C67" s="177" t="s">
        <v>1112</v>
      </c>
      <c r="D67" s="178"/>
      <c r="E67" s="183"/>
      <c r="F67" s="184"/>
      <c r="G67" s="184"/>
    </row>
    <row r="68" spans="1:7" s="187" customFormat="1" ht="23.25" x14ac:dyDescent="0.35">
      <c r="A68" s="175"/>
      <c r="B68" s="176" t="s">
        <v>281</v>
      </c>
      <c r="C68" s="177" t="s">
        <v>1113</v>
      </c>
      <c r="D68" s="178"/>
      <c r="E68" s="183"/>
      <c r="F68" s="184"/>
      <c r="G68" s="184"/>
    </row>
    <row r="69" spans="1:7" s="187" customFormat="1" x14ac:dyDescent="0.35">
      <c r="A69" s="175"/>
      <c r="B69" s="176" t="s">
        <v>282</v>
      </c>
      <c r="C69" s="177" t="s">
        <v>1114</v>
      </c>
      <c r="D69" s="178"/>
      <c r="E69" s="183"/>
      <c r="F69" s="184"/>
      <c r="G69" s="184"/>
    </row>
    <row r="70" spans="1:7" s="187" customFormat="1" x14ac:dyDescent="0.35">
      <c r="A70" s="175"/>
      <c r="B70" s="176" t="s">
        <v>816</v>
      </c>
      <c r="C70" s="177" t="s">
        <v>1115</v>
      </c>
      <c r="D70" s="178"/>
      <c r="E70" s="183"/>
      <c r="F70" s="184"/>
      <c r="G70" s="184"/>
    </row>
    <row r="71" spans="1:7" s="187" customFormat="1" ht="23.25" x14ac:dyDescent="0.35">
      <c r="A71" s="175"/>
      <c r="B71" s="176" t="s">
        <v>817</v>
      </c>
      <c r="C71" s="177" t="s">
        <v>1116</v>
      </c>
      <c r="D71" s="178"/>
      <c r="E71" s="183"/>
      <c r="F71" s="184"/>
      <c r="G71" s="184"/>
    </row>
    <row r="72" spans="1:7" s="187" customFormat="1" ht="34.9" x14ac:dyDescent="0.35">
      <c r="A72" s="175"/>
      <c r="B72" s="176" t="s">
        <v>818</v>
      </c>
      <c r="C72" s="177" t="s">
        <v>1117</v>
      </c>
      <c r="D72" s="178"/>
      <c r="E72" s="183"/>
      <c r="F72" s="184"/>
      <c r="G72" s="184"/>
    </row>
    <row r="73" spans="1:7" s="187" customFormat="1" ht="23.25" x14ac:dyDescent="0.35">
      <c r="A73" s="175"/>
      <c r="B73" s="176" t="s">
        <v>819</v>
      </c>
      <c r="C73" s="177" t="s">
        <v>1118</v>
      </c>
      <c r="D73" s="178"/>
      <c r="E73" s="183"/>
      <c r="F73" s="184"/>
      <c r="G73" s="184"/>
    </row>
    <row r="74" spans="1:7" s="187" customFormat="1" ht="23.25" x14ac:dyDescent="0.35">
      <c r="A74" s="175"/>
      <c r="B74" s="176" t="s">
        <v>264</v>
      </c>
      <c r="C74" s="177" t="s">
        <v>1092</v>
      </c>
      <c r="D74" s="178"/>
      <c r="E74" s="183"/>
      <c r="F74" s="184"/>
      <c r="G74" s="184"/>
    </row>
    <row r="75" spans="1:7" s="187" customFormat="1" x14ac:dyDescent="0.35">
      <c r="A75" s="175"/>
      <c r="B75" s="176" t="s">
        <v>283</v>
      </c>
      <c r="C75" s="177" t="s">
        <v>1119</v>
      </c>
      <c r="D75" s="178"/>
      <c r="E75" s="183"/>
      <c r="F75" s="184"/>
      <c r="G75" s="184"/>
    </row>
    <row r="76" spans="1:7" s="187" customFormat="1" x14ac:dyDescent="0.35">
      <c r="A76" s="188" t="str">
        <f>CONCATENATE($A$14,".",TEXT(COUNTA(A$15:A75)-COUNTIF(A$15:A75,"*.")-COUNTIF(A$15:A75,"*)")+1,0))</f>
        <v>3.3</v>
      </c>
      <c r="B76" s="176" t="s">
        <v>284</v>
      </c>
      <c r="C76" s="177" t="s">
        <v>1120</v>
      </c>
      <c r="D76" s="178" t="s">
        <v>377</v>
      </c>
      <c r="E76" s="183">
        <v>360</v>
      </c>
      <c r="F76" s="5"/>
      <c r="G76" s="191">
        <f t="shared" ref="G76:G77" si="1">ROUND(E76*F76,2)</f>
        <v>0</v>
      </c>
    </row>
    <row r="77" spans="1:7" s="187" customFormat="1" x14ac:dyDescent="0.35">
      <c r="A77" s="188" t="str">
        <f>CONCATENATE($A$14,".",TEXT(COUNTA(A$15:A76)-COUNTIF(A$15:A76,"*.")-COUNTIF(A$15:A76,"*)")+1,0))</f>
        <v>3.4</v>
      </c>
      <c r="B77" s="176" t="s">
        <v>285</v>
      </c>
      <c r="C77" s="177" t="s">
        <v>1121</v>
      </c>
      <c r="D77" s="178" t="s">
        <v>377</v>
      </c>
      <c r="E77" s="183">
        <v>232</v>
      </c>
      <c r="F77" s="5"/>
      <c r="G77" s="191">
        <f t="shared" si="1"/>
        <v>0</v>
      </c>
    </row>
    <row r="78" spans="1:7" s="187" customFormat="1" x14ac:dyDescent="0.35">
      <c r="A78" s="175"/>
      <c r="B78" s="176"/>
      <c r="C78" s="177"/>
      <c r="D78" s="178"/>
      <c r="E78" s="183"/>
      <c r="F78" s="184"/>
      <c r="G78" s="184"/>
    </row>
    <row r="79" spans="1:7" s="187" customFormat="1" x14ac:dyDescent="0.35">
      <c r="A79" s="182"/>
      <c r="B79" s="176" t="s">
        <v>740</v>
      </c>
      <c r="C79" s="177" t="s">
        <v>740</v>
      </c>
      <c r="D79" s="178"/>
      <c r="E79" s="183"/>
      <c r="F79" s="184"/>
      <c r="G79" s="184"/>
    </row>
    <row r="80" spans="1:7" s="187" customFormat="1" x14ac:dyDescent="0.35">
      <c r="A80" s="182"/>
      <c r="B80" s="176"/>
      <c r="C80" s="177"/>
      <c r="D80" s="178"/>
      <c r="E80" s="183"/>
      <c r="F80" s="184"/>
      <c r="G80" s="184"/>
    </row>
    <row r="81" spans="1:7" s="187" customFormat="1" ht="34.9" x14ac:dyDescent="0.35">
      <c r="A81" s="188" t="str">
        <f>CONCATENATE($A$14,".",TEXT(COUNTA(A$15:A79)-COUNTIF(A$15:A79,"*.")-COUNTIF(A$15:A79,"*)")+1,0))</f>
        <v>3.5</v>
      </c>
      <c r="B81" s="176" t="s">
        <v>286</v>
      </c>
      <c r="C81" s="177" t="s">
        <v>1122</v>
      </c>
      <c r="D81" s="178"/>
      <c r="E81" s="183"/>
      <c r="F81" s="184"/>
      <c r="G81" s="184"/>
    </row>
    <row r="82" spans="1:7" s="187" customFormat="1" ht="58.15" x14ac:dyDescent="0.35">
      <c r="A82" s="175"/>
      <c r="B82" s="176" t="s">
        <v>287</v>
      </c>
      <c r="C82" s="177" t="s">
        <v>1123</v>
      </c>
      <c r="D82" s="178"/>
      <c r="E82" s="183"/>
      <c r="F82" s="184"/>
      <c r="G82" s="184"/>
    </row>
    <row r="83" spans="1:7" s="187" customFormat="1" ht="23.25" x14ac:dyDescent="0.35">
      <c r="A83" s="175"/>
      <c r="B83" s="176" t="s">
        <v>288</v>
      </c>
      <c r="C83" s="177" t="s">
        <v>1124</v>
      </c>
      <c r="D83" s="178"/>
      <c r="E83" s="183"/>
      <c r="F83" s="184"/>
      <c r="G83" s="184"/>
    </row>
    <row r="84" spans="1:7" s="187" customFormat="1" ht="23.25" x14ac:dyDescent="0.35">
      <c r="A84" s="175"/>
      <c r="B84" s="176" t="s">
        <v>289</v>
      </c>
      <c r="C84" s="177" t="s">
        <v>1125</v>
      </c>
      <c r="D84" s="178"/>
      <c r="E84" s="183"/>
      <c r="F84" s="184"/>
      <c r="G84" s="184"/>
    </row>
    <row r="85" spans="1:7" s="187" customFormat="1" ht="34.9" x14ac:dyDescent="0.35">
      <c r="A85" s="175"/>
      <c r="B85" s="176" t="s">
        <v>290</v>
      </c>
      <c r="C85" s="177" t="s">
        <v>1126</v>
      </c>
      <c r="D85" s="178"/>
      <c r="E85" s="183"/>
      <c r="F85" s="184"/>
      <c r="G85" s="184"/>
    </row>
    <row r="86" spans="1:7" s="187" customFormat="1" x14ac:dyDescent="0.35">
      <c r="A86" s="175"/>
      <c r="B86" s="176" t="s">
        <v>291</v>
      </c>
      <c r="C86" s="177" t="s">
        <v>1119</v>
      </c>
      <c r="D86" s="178"/>
      <c r="E86" s="183"/>
      <c r="F86" s="184"/>
      <c r="G86" s="184"/>
    </row>
    <row r="87" spans="1:7" s="187" customFormat="1" ht="23.25" x14ac:dyDescent="0.35">
      <c r="A87" s="175"/>
      <c r="B87" s="176" t="s">
        <v>292</v>
      </c>
      <c r="C87" s="177" t="s">
        <v>1127</v>
      </c>
      <c r="D87" s="178"/>
      <c r="E87" s="183"/>
      <c r="F87" s="184"/>
      <c r="G87" s="191"/>
    </row>
    <row r="88" spans="1:7" s="187" customFormat="1" ht="58.15" x14ac:dyDescent="0.35">
      <c r="A88" s="175"/>
      <c r="B88" s="176" t="s">
        <v>293</v>
      </c>
      <c r="C88" s="177" t="s">
        <v>1128</v>
      </c>
      <c r="D88" s="178"/>
      <c r="E88" s="183"/>
      <c r="F88" s="184"/>
      <c r="G88" s="184"/>
    </row>
    <row r="89" spans="1:7" s="187" customFormat="1" ht="23.25" x14ac:dyDescent="0.35">
      <c r="A89" s="175"/>
      <c r="B89" s="176" t="s">
        <v>264</v>
      </c>
      <c r="C89" s="177" t="s">
        <v>1092</v>
      </c>
      <c r="D89" s="178" t="s">
        <v>4</v>
      </c>
      <c r="E89" s="183">
        <v>4</v>
      </c>
      <c r="F89" s="5"/>
      <c r="G89" s="191">
        <f t="shared" ref="G89" si="2">ROUND(E89*F89,2)</f>
        <v>0</v>
      </c>
    </row>
    <row r="90" spans="1:7" s="187" customFormat="1" x14ac:dyDescent="0.35">
      <c r="A90" s="175"/>
      <c r="B90" s="176"/>
      <c r="C90" s="177"/>
      <c r="D90" s="178"/>
      <c r="E90" s="183"/>
      <c r="F90" s="184"/>
      <c r="G90" s="184"/>
    </row>
    <row r="91" spans="1:7" s="187" customFormat="1" x14ac:dyDescent="0.35">
      <c r="A91" s="175"/>
      <c r="B91" s="176" t="s">
        <v>741</v>
      </c>
      <c r="C91" s="177" t="s">
        <v>1129</v>
      </c>
      <c r="D91" s="178"/>
      <c r="E91" s="183"/>
      <c r="F91" s="184"/>
      <c r="G91" s="184"/>
    </row>
    <row r="92" spans="1:7" s="187" customFormat="1" x14ac:dyDescent="0.35">
      <c r="A92" s="175"/>
      <c r="B92" s="176"/>
      <c r="C92" s="177"/>
      <c r="D92" s="178"/>
      <c r="E92" s="183"/>
      <c r="F92" s="184"/>
      <c r="G92" s="184"/>
    </row>
    <row r="93" spans="1:7" s="187" customFormat="1" ht="58.15" x14ac:dyDescent="0.35">
      <c r="A93" s="188" t="str">
        <f>CONCATENATE($A$14,".",TEXT(COUNTA(A$15:A92)-COUNTIF(A$15:A92,"*.")-COUNTIF(A$15:A92,"*)")+1,0))</f>
        <v>3.6</v>
      </c>
      <c r="B93" s="176" t="s">
        <v>294</v>
      </c>
      <c r="C93" s="177" t="s">
        <v>1130</v>
      </c>
      <c r="D93" s="178"/>
      <c r="E93" s="183"/>
      <c r="F93" s="184"/>
      <c r="G93" s="184"/>
    </row>
    <row r="94" spans="1:7" s="187" customFormat="1" ht="23.25" x14ac:dyDescent="0.35">
      <c r="A94" s="175"/>
      <c r="B94" s="176" t="s">
        <v>295</v>
      </c>
      <c r="C94" s="177" t="s">
        <v>1131</v>
      </c>
      <c r="D94" s="178"/>
      <c r="E94" s="183"/>
      <c r="F94" s="184"/>
      <c r="G94" s="184"/>
    </row>
    <row r="95" spans="1:7" s="187" customFormat="1" ht="23.25" x14ac:dyDescent="0.35">
      <c r="A95" s="175"/>
      <c r="B95" s="176" t="s">
        <v>296</v>
      </c>
      <c r="C95" s="177" t="s">
        <v>1132</v>
      </c>
      <c r="D95" s="178"/>
      <c r="E95" s="183"/>
      <c r="F95" s="184"/>
      <c r="G95" s="184"/>
    </row>
    <row r="96" spans="1:7" s="187" customFormat="1" ht="58.15" x14ac:dyDescent="0.35">
      <c r="A96" s="175"/>
      <c r="B96" s="176" t="s">
        <v>297</v>
      </c>
      <c r="C96" s="177" t="s">
        <v>1133</v>
      </c>
      <c r="D96" s="178"/>
      <c r="E96" s="183"/>
      <c r="F96" s="184"/>
      <c r="G96" s="184"/>
    </row>
    <row r="97" spans="1:7" s="187" customFormat="1" ht="34.9" x14ac:dyDescent="0.35">
      <c r="A97" s="175"/>
      <c r="B97" s="176" t="s">
        <v>298</v>
      </c>
      <c r="C97" s="177" t="s">
        <v>1134</v>
      </c>
      <c r="D97" s="178"/>
      <c r="E97" s="183"/>
      <c r="F97" s="184"/>
      <c r="G97" s="184"/>
    </row>
    <row r="98" spans="1:7" s="187" customFormat="1" ht="46.5" x14ac:dyDescent="0.35">
      <c r="A98" s="175"/>
      <c r="B98" s="176" t="s">
        <v>299</v>
      </c>
      <c r="C98" s="177" t="s">
        <v>1135</v>
      </c>
      <c r="D98" s="178"/>
      <c r="E98" s="183"/>
      <c r="F98" s="184"/>
      <c r="G98" s="184"/>
    </row>
    <row r="99" spans="1:7" s="187" customFormat="1" ht="46.5" x14ac:dyDescent="0.35">
      <c r="A99" s="175"/>
      <c r="B99" s="176" t="s">
        <v>300</v>
      </c>
      <c r="C99" s="177" t="s">
        <v>1136</v>
      </c>
      <c r="D99" s="178"/>
      <c r="E99" s="183"/>
      <c r="F99" s="184"/>
      <c r="G99" s="184"/>
    </row>
    <row r="100" spans="1:7" s="187" customFormat="1" ht="46.5" x14ac:dyDescent="0.35">
      <c r="A100" s="175"/>
      <c r="B100" s="176" t="s">
        <v>301</v>
      </c>
      <c r="C100" s="177" t="s">
        <v>1137</v>
      </c>
      <c r="D100" s="178"/>
      <c r="E100" s="183"/>
      <c r="F100" s="184"/>
      <c r="G100" s="184"/>
    </row>
    <row r="101" spans="1:7" s="187" customFormat="1" x14ac:dyDescent="0.35">
      <c r="A101" s="175"/>
      <c r="B101" s="176" t="s">
        <v>302</v>
      </c>
      <c r="C101" s="177" t="s">
        <v>1138</v>
      </c>
      <c r="D101" s="178"/>
      <c r="E101" s="183"/>
      <c r="F101" s="184"/>
      <c r="G101" s="184"/>
    </row>
    <row r="102" spans="1:7" s="187" customFormat="1" x14ac:dyDescent="0.35">
      <c r="A102" s="175"/>
      <c r="B102" s="176" t="s">
        <v>820</v>
      </c>
      <c r="C102" s="177" t="s">
        <v>1139</v>
      </c>
      <c r="D102" s="178"/>
      <c r="E102" s="183"/>
      <c r="F102" s="184"/>
      <c r="G102" s="184"/>
    </row>
    <row r="103" spans="1:7" s="187" customFormat="1" x14ac:dyDescent="0.35">
      <c r="A103" s="175"/>
      <c r="B103" s="176" t="s">
        <v>821</v>
      </c>
      <c r="C103" s="177" t="s">
        <v>1140</v>
      </c>
      <c r="D103" s="178"/>
      <c r="E103" s="183"/>
      <c r="F103" s="184"/>
      <c r="G103" s="184"/>
    </row>
    <row r="104" spans="1:7" s="187" customFormat="1" x14ac:dyDescent="0.35">
      <c r="A104" s="175"/>
      <c r="B104" s="176" t="s">
        <v>303</v>
      </c>
      <c r="C104" s="177" t="s">
        <v>1141</v>
      </c>
      <c r="D104" s="178"/>
      <c r="E104" s="183"/>
      <c r="F104" s="184"/>
      <c r="G104" s="184"/>
    </row>
    <row r="105" spans="1:7" s="187" customFormat="1" x14ac:dyDescent="0.35">
      <c r="A105" s="175"/>
      <c r="B105" s="176" t="s">
        <v>822</v>
      </c>
      <c r="C105" s="177" t="s">
        <v>1142</v>
      </c>
      <c r="D105" s="178"/>
      <c r="E105" s="183"/>
      <c r="F105" s="184"/>
      <c r="G105" s="184"/>
    </row>
    <row r="106" spans="1:7" x14ac:dyDescent="0.35">
      <c r="A106" s="175"/>
      <c r="B106" s="176" t="s">
        <v>823</v>
      </c>
      <c r="C106" s="177" t="s">
        <v>1143</v>
      </c>
      <c r="D106" s="178"/>
      <c r="E106" s="183"/>
      <c r="F106" s="184"/>
      <c r="G106" s="184"/>
    </row>
    <row r="107" spans="1:7" s="187" customFormat="1" x14ac:dyDescent="0.35">
      <c r="A107" s="175"/>
      <c r="B107" s="176" t="s">
        <v>304</v>
      </c>
      <c r="C107" s="177" t="s">
        <v>1144</v>
      </c>
      <c r="D107" s="178"/>
      <c r="E107" s="183"/>
      <c r="F107" s="184"/>
      <c r="G107" s="184"/>
    </row>
    <row r="108" spans="1:7" s="187" customFormat="1" x14ac:dyDescent="0.35">
      <c r="A108" s="175"/>
      <c r="B108" s="176" t="s">
        <v>820</v>
      </c>
      <c r="C108" s="177" t="s">
        <v>1139</v>
      </c>
      <c r="D108" s="178"/>
      <c r="E108" s="183"/>
      <c r="F108" s="184"/>
      <c r="G108" s="184"/>
    </row>
    <row r="109" spans="1:7" s="187" customFormat="1" x14ac:dyDescent="0.35">
      <c r="A109" s="175"/>
      <c r="B109" s="176" t="s">
        <v>824</v>
      </c>
      <c r="C109" s="177" t="s">
        <v>1145</v>
      </c>
      <c r="D109" s="178"/>
      <c r="E109" s="183"/>
      <c r="F109" s="184"/>
      <c r="G109" s="184"/>
    </row>
    <row r="110" spans="1:7" s="187" customFormat="1" x14ac:dyDescent="0.35">
      <c r="A110" s="175"/>
      <c r="B110" s="176" t="s">
        <v>305</v>
      </c>
      <c r="C110" s="177" t="s">
        <v>1146</v>
      </c>
      <c r="D110" s="178"/>
      <c r="E110" s="183"/>
      <c r="F110" s="184"/>
      <c r="G110" s="184"/>
    </row>
    <row r="111" spans="1:7" s="187" customFormat="1" x14ac:dyDescent="0.35">
      <c r="A111" s="188" t="str">
        <f>CONCATENATE($A$14,".",TEXT(COUNTA(A$15:A110)-COUNTIF(A$15:A110,"*.")-COUNTIF(A$15:A110,"*)")+1,0))</f>
        <v>3.7</v>
      </c>
      <c r="B111" s="176" t="s">
        <v>825</v>
      </c>
      <c r="C111" s="177" t="s">
        <v>1147</v>
      </c>
      <c r="D111" s="178" t="s">
        <v>5</v>
      </c>
      <c r="E111" s="183">
        <v>6</v>
      </c>
      <c r="F111" s="5"/>
      <c r="G111" s="191">
        <f t="shared" ref="G111:G112" si="3">ROUND(E111*F111,2)</f>
        <v>0</v>
      </c>
    </row>
    <row r="112" spans="1:7" s="187" customFormat="1" x14ac:dyDescent="0.35">
      <c r="A112" s="188" t="str">
        <f>CONCATENATE($A$14,".",TEXT(COUNTA(A$15:A111)-COUNTIF(A$15:A111,"*.")-COUNTIF(A$15:A111,"*)")+1,0))</f>
        <v>3.8</v>
      </c>
      <c r="B112" s="176" t="s">
        <v>826</v>
      </c>
      <c r="C112" s="177" t="s">
        <v>1148</v>
      </c>
      <c r="D112" s="178" t="s">
        <v>5</v>
      </c>
      <c r="E112" s="183">
        <v>8</v>
      </c>
      <c r="F112" s="5"/>
      <c r="G112" s="191">
        <f t="shared" si="3"/>
        <v>0</v>
      </c>
    </row>
    <row r="113" spans="1:7" x14ac:dyDescent="0.35">
      <c r="A113" s="175"/>
      <c r="B113" s="176"/>
      <c r="C113" s="177"/>
      <c r="D113" s="178"/>
      <c r="E113" s="183"/>
      <c r="F113" s="184"/>
      <c r="G113" s="184"/>
    </row>
    <row r="114" spans="1:7" s="187" customFormat="1" x14ac:dyDescent="0.35">
      <c r="A114" s="175"/>
      <c r="B114" s="176" t="s">
        <v>742</v>
      </c>
      <c r="C114" s="177" t="s">
        <v>1149</v>
      </c>
      <c r="D114" s="178"/>
      <c r="E114" s="183"/>
      <c r="F114" s="184"/>
      <c r="G114" s="184"/>
    </row>
    <row r="115" spans="1:7" s="187" customFormat="1" x14ac:dyDescent="0.35">
      <c r="A115" s="175"/>
      <c r="B115" s="176"/>
      <c r="C115" s="177"/>
      <c r="D115" s="178"/>
      <c r="E115" s="183"/>
      <c r="F115" s="184"/>
      <c r="G115" s="184"/>
    </row>
    <row r="116" spans="1:7" s="187" customFormat="1" x14ac:dyDescent="0.35">
      <c r="A116" s="175"/>
      <c r="B116" s="176" t="s">
        <v>743</v>
      </c>
      <c r="C116" s="177" t="s">
        <v>1150</v>
      </c>
      <c r="D116" s="178"/>
      <c r="E116" s="183"/>
      <c r="F116" s="184"/>
      <c r="G116" s="184"/>
    </row>
    <row r="117" spans="1:7" s="187" customFormat="1" x14ac:dyDescent="0.35">
      <c r="A117" s="175"/>
      <c r="B117" s="176"/>
      <c r="C117" s="177"/>
      <c r="D117" s="178"/>
      <c r="E117" s="183"/>
      <c r="F117" s="184"/>
      <c r="G117" s="184"/>
    </row>
    <row r="118" spans="1:7" s="187" customFormat="1" ht="58.15" x14ac:dyDescent="0.35">
      <c r="A118" s="188" t="str">
        <f>CONCATENATE($A$14,".",TEXT(COUNTA(A$15:A117)-COUNTIF(A$15:A117,"*.")-COUNTIF(A$15:A117,"*)")+1,0))</f>
        <v>3.9</v>
      </c>
      <c r="B118" s="176" t="s">
        <v>306</v>
      </c>
      <c r="C118" s="177" t="s">
        <v>1151</v>
      </c>
      <c r="D118" s="178"/>
      <c r="E118" s="183"/>
      <c r="F118" s="184"/>
      <c r="G118" s="184"/>
    </row>
    <row r="119" spans="1:7" s="187" customFormat="1" ht="58.15" x14ac:dyDescent="0.35">
      <c r="A119" s="175"/>
      <c r="B119" s="176" t="s">
        <v>307</v>
      </c>
      <c r="C119" s="177" t="s">
        <v>1152</v>
      </c>
      <c r="D119" s="178"/>
      <c r="E119" s="183"/>
      <c r="F119" s="184"/>
      <c r="G119" s="184"/>
    </row>
    <row r="120" spans="1:7" s="187" customFormat="1" ht="23.25" x14ac:dyDescent="0.35">
      <c r="A120" s="175"/>
      <c r="B120" s="176" t="s">
        <v>308</v>
      </c>
      <c r="C120" s="177" t="s">
        <v>1153</v>
      </c>
      <c r="D120" s="178"/>
      <c r="E120" s="183"/>
      <c r="F120" s="184"/>
      <c r="G120" s="184"/>
    </row>
    <row r="121" spans="1:7" s="187" customFormat="1" ht="23.25" x14ac:dyDescent="0.35">
      <c r="A121" s="175"/>
      <c r="B121" s="176" t="s">
        <v>309</v>
      </c>
      <c r="C121" s="177" t="s">
        <v>1154</v>
      </c>
      <c r="D121" s="178"/>
      <c r="E121" s="183"/>
      <c r="F121" s="184"/>
      <c r="G121" s="184"/>
    </row>
    <row r="122" spans="1:7" s="187" customFormat="1" ht="34.9" x14ac:dyDescent="0.35">
      <c r="A122" s="175"/>
      <c r="B122" s="176" t="s">
        <v>310</v>
      </c>
      <c r="C122" s="177" t="s">
        <v>1155</v>
      </c>
      <c r="D122" s="178"/>
      <c r="E122" s="183"/>
      <c r="F122" s="184"/>
      <c r="G122" s="184"/>
    </row>
    <row r="123" spans="1:7" s="187" customFormat="1" x14ac:dyDescent="0.35">
      <c r="A123" s="175"/>
      <c r="B123" s="176" t="s">
        <v>311</v>
      </c>
      <c r="C123" s="177" t="s">
        <v>1156</v>
      </c>
      <c r="D123" s="178"/>
      <c r="E123" s="183"/>
      <c r="F123" s="184"/>
      <c r="G123" s="184"/>
    </row>
    <row r="124" spans="1:7" x14ac:dyDescent="0.35">
      <c r="A124" s="175"/>
      <c r="B124" s="176" t="s">
        <v>312</v>
      </c>
      <c r="C124" s="177" t="s">
        <v>1157</v>
      </c>
      <c r="D124" s="178"/>
      <c r="E124" s="183"/>
      <c r="F124" s="184"/>
      <c r="G124" s="184"/>
    </row>
    <row r="125" spans="1:7" x14ac:dyDescent="0.35">
      <c r="A125" s="175"/>
      <c r="B125" s="176" t="s">
        <v>313</v>
      </c>
      <c r="C125" s="177" t="s">
        <v>1158</v>
      </c>
      <c r="D125" s="178"/>
      <c r="E125" s="183"/>
      <c r="F125" s="184"/>
      <c r="G125" s="184"/>
    </row>
    <row r="126" spans="1:7" ht="34.9" x14ac:dyDescent="0.35">
      <c r="A126" s="175"/>
      <c r="B126" s="176" t="s">
        <v>314</v>
      </c>
      <c r="C126" s="177" t="s">
        <v>1159</v>
      </c>
      <c r="D126" s="178"/>
      <c r="E126" s="183"/>
      <c r="F126" s="184"/>
      <c r="G126" s="184"/>
    </row>
    <row r="127" spans="1:7" x14ac:dyDescent="0.35">
      <c r="A127" s="175"/>
      <c r="B127" s="176" t="s">
        <v>315</v>
      </c>
      <c r="C127" s="177" t="s">
        <v>1160</v>
      </c>
      <c r="D127" s="178"/>
      <c r="E127" s="183"/>
      <c r="F127" s="184"/>
      <c r="G127" s="184"/>
    </row>
    <row r="128" spans="1:7" ht="23.25" x14ac:dyDescent="0.35">
      <c r="A128" s="175"/>
      <c r="B128" s="176" t="s">
        <v>316</v>
      </c>
      <c r="C128" s="177" t="s">
        <v>1161</v>
      </c>
      <c r="D128" s="178"/>
      <c r="E128" s="183"/>
      <c r="F128" s="184"/>
      <c r="G128" s="184"/>
    </row>
    <row r="129" spans="1:7" s="187" customFormat="1" ht="46.5" x14ac:dyDescent="0.35">
      <c r="A129" s="175"/>
      <c r="B129" s="176" t="s">
        <v>317</v>
      </c>
      <c r="C129" s="177" t="s">
        <v>1162</v>
      </c>
      <c r="D129" s="178"/>
      <c r="E129" s="183"/>
      <c r="F129" s="184"/>
      <c r="G129" s="184"/>
    </row>
    <row r="130" spans="1:7" ht="34.9" x14ac:dyDescent="0.35">
      <c r="A130" s="175"/>
      <c r="B130" s="176" t="s">
        <v>318</v>
      </c>
      <c r="C130" s="177" t="s">
        <v>1163</v>
      </c>
      <c r="D130" s="178"/>
      <c r="E130" s="183"/>
      <c r="F130" s="184"/>
      <c r="G130" s="184"/>
    </row>
    <row r="131" spans="1:7" x14ac:dyDescent="0.35">
      <c r="A131" s="175"/>
      <c r="B131" s="176" t="s">
        <v>319</v>
      </c>
      <c r="C131" s="177" t="s">
        <v>1164</v>
      </c>
      <c r="D131" s="178"/>
      <c r="E131" s="183"/>
      <c r="F131" s="184"/>
      <c r="G131" s="184"/>
    </row>
    <row r="132" spans="1:7" s="187" customFormat="1" ht="23.25" x14ac:dyDescent="0.35">
      <c r="A132" s="175"/>
      <c r="B132" s="176" t="s">
        <v>320</v>
      </c>
      <c r="C132" s="177" t="s">
        <v>1165</v>
      </c>
      <c r="D132" s="178"/>
      <c r="E132" s="183"/>
      <c r="F132" s="184"/>
      <c r="G132" s="184"/>
    </row>
    <row r="133" spans="1:7" x14ac:dyDescent="0.35">
      <c r="A133" s="175"/>
      <c r="B133" s="176" t="s">
        <v>321</v>
      </c>
      <c r="C133" s="177" t="s">
        <v>1166</v>
      </c>
      <c r="D133" s="178"/>
      <c r="E133" s="183"/>
      <c r="F133" s="184"/>
      <c r="G133" s="184"/>
    </row>
    <row r="134" spans="1:7" ht="23.25" x14ac:dyDescent="0.35">
      <c r="A134" s="175"/>
      <c r="B134" s="176" t="s">
        <v>322</v>
      </c>
      <c r="C134" s="177" t="s">
        <v>1167</v>
      </c>
      <c r="D134" s="178"/>
      <c r="E134" s="183"/>
      <c r="F134" s="184"/>
      <c r="G134" s="184"/>
    </row>
    <row r="135" spans="1:7" s="187" customFormat="1" ht="23.25" x14ac:dyDescent="0.35">
      <c r="A135" s="175"/>
      <c r="B135" s="176" t="s">
        <v>323</v>
      </c>
      <c r="C135" s="177" t="s">
        <v>1168</v>
      </c>
      <c r="D135" s="178"/>
      <c r="E135" s="183"/>
      <c r="F135" s="184"/>
      <c r="G135" s="184"/>
    </row>
    <row r="136" spans="1:7" ht="23.25" x14ac:dyDescent="0.35">
      <c r="A136" s="175"/>
      <c r="B136" s="176" t="s">
        <v>324</v>
      </c>
      <c r="C136" s="177" t="s">
        <v>1169</v>
      </c>
      <c r="D136" s="178"/>
      <c r="E136" s="183"/>
      <c r="F136" s="184"/>
      <c r="G136" s="184"/>
    </row>
    <row r="137" spans="1:7" x14ac:dyDescent="0.35">
      <c r="A137" s="175"/>
      <c r="B137" s="176" t="s">
        <v>325</v>
      </c>
      <c r="C137" s="177" t="s">
        <v>1170</v>
      </c>
      <c r="D137" s="178"/>
      <c r="E137" s="183"/>
      <c r="F137" s="184"/>
      <c r="G137" s="184"/>
    </row>
    <row r="138" spans="1:7" s="187" customFormat="1" x14ac:dyDescent="0.35">
      <c r="A138" s="175"/>
      <c r="B138" s="176" t="s">
        <v>326</v>
      </c>
      <c r="C138" s="177" t="s">
        <v>1171</v>
      </c>
      <c r="D138" s="178"/>
      <c r="E138" s="183"/>
      <c r="F138" s="184"/>
      <c r="G138" s="184"/>
    </row>
    <row r="139" spans="1:7" s="187" customFormat="1" x14ac:dyDescent="0.35">
      <c r="A139" s="175"/>
      <c r="B139" s="176" t="s">
        <v>327</v>
      </c>
      <c r="C139" s="177" t="s">
        <v>1172</v>
      </c>
      <c r="D139" s="178"/>
      <c r="E139" s="183"/>
      <c r="F139" s="184"/>
      <c r="G139" s="184"/>
    </row>
    <row r="140" spans="1:7" s="187" customFormat="1" ht="23.25" x14ac:dyDescent="0.35">
      <c r="A140" s="175"/>
      <c r="B140" s="176" t="s">
        <v>328</v>
      </c>
      <c r="C140" s="177" t="s">
        <v>1173</v>
      </c>
      <c r="D140" s="178"/>
      <c r="E140" s="183"/>
      <c r="F140" s="184"/>
      <c r="G140" s="184"/>
    </row>
    <row r="141" spans="1:7" s="187" customFormat="1" x14ac:dyDescent="0.35">
      <c r="A141" s="175"/>
      <c r="B141" s="176" t="s">
        <v>329</v>
      </c>
      <c r="C141" s="177" t="s">
        <v>1174</v>
      </c>
      <c r="D141" s="178"/>
      <c r="E141" s="183"/>
      <c r="F141" s="184"/>
      <c r="G141" s="184"/>
    </row>
    <row r="142" spans="1:7" s="187" customFormat="1" x14ac:dyDescent="0.35">
      <c r="A142" s="175"/>
      <c r="B142" s="176" t="s">
        <v>330</v>
      </c>
      <c r="C142" s="177" t="s">
        <v>1175</v>
      </c>
      <c r="D142" s="178"/>
      <c r="E142" s="183"/>
      <c r="F142" s="184"/>
      <c r="G142" s="184"/>
    </row>
    <row r="143" spans="1:7" s="187" customFormat="1" x14ac:dyDescent="0.35">
      <c r="A143" s="175"/>
      <c r="B143" s="176" t="s">
        <v>331</v>
      </c>
      <c r="C143" s="177" t="s">
        <v>1176</v>
      </c>
      <c r="D143" s="178"/>
      <c r="E143" s="183"/>
      <c r="F143" s="184"/>
      <c r="G143" s="184"/>
    </row>
    <row r="144" spans="1:7" s="187" customFormat="1" x14ac:dyDescent="0.35">
      <c r="A144" s="175"/>
      <c r="B144" s="176" t="s">
        <v>332</v>
      </c>
      <c r="C144" s="177" t="s">
        <v>1177</v>
      </c>
      <c r="D144" s="178"/>
      <c r="E144" s="183"/>
      <c r="F144" s="184"/>
      <c r="G144" s="184"/>
    </row>
    <row r="145" spans="1:7" s="187" customFormat="1" ht="23.25" x14ac:dyDescent="0.35">
      <c r="A145" s="175"/>
      <c r="B145" s="176" t="s">
        <v>333</v>
      </c>
      <c r="C145" s="177" t="s">
        <v>1178</v>
      </c>
      <c r="D145" s="178"/>
      <c r="E145" s="183"/>
      <c r="F145" s="184"/>
      <c r="G145" s="184"/>
    </row>
    <row r="146" spans="1:7" s="187" customFormat="1" x14ac:dyDescent="0.35">
      <c r="A146" s="175"/>
      <c r="B146" s="176" t="s">
        <v>334</v>
      </c>
      <c r="C146" s="177" t="s">
        <v>1179</v>
      </c>
      <c r="D146" s="178"/>
      <c r="E146" s="183"/>
      <c r="F146" s="184"/>
      <c r="G146" s="184"/>
    </row>
    <row r="147" spans="1:7" s="187" customFormat="1" x14ac:dyDescent="0.35">
      <c r="A147" s="175"/>
      <c r="B147" s="176" t="s">
        <v>335</v>
      </c>
      <c r="C147" s="177" t="s">
        <v>1180</v>
      </c>
      <c r="D147" s="178"/>
      <c r="E147" s="183"/>
      <c r="F147" s="184"/>
      <c r="G147" s="184"/>
    </row>
    <row r="148" spans="1:7" x14ac:dyDescent="0.35">
      <c r="A148" s="175"/>
      <c r="B148" s="176" t="s">
        <v>336</v>
      </c>
      <c r="C148" s="177" t="s">
        <v>1181</v>
      </c>
      <c r="D148" s="178"/>
      <c r="E148" s="183"/>
      <c r="F148" s="184"/>
      <c r="G148" s="184"/>
    </row>
    <row r="149" spans="1:7" s="187" customFormat="1" ht="23.25" x14ac:dyDescent="0.35">
      <c r="A149" s="175"/>
      <c r="B149" s="176" t="s">
        <v>337</v>
      </c>
      <c r="C149" s="177" t="s">
        <v>1182</v>
      </c>
      <c r="D149" s="178"/>
      <c r="E149" s="183"/>
      <c r="F149" s="184"/>
      <c r="G149" s="184"/>
    </row>
    <row r="150" spans="1:7" s="187" customFormat="1" ht="23.25" x14ac:dyDescent="0.35">
      <c r="A150" s="175"/>
      <c r="B150" s="176" t="s">
        <v>338</v>
      </c>
      <c r="C150" s="177" t="s">
        <v>1183</v>
      </c>
      <c r="D150" s="178"/>
      <c r="E150" s="183"/>
      <c r="F150" s="184"/>
      <c r="G150" s="184"/>
    </row>
    <row r="151" spans="1:7" s="187" customFormat="1" ht="23.25" x14ac:dyDescent="0.35">
      <c r="A151" s="175"/>
      <c r="B151" s="176" t="s">
        <v>339</v>
      </c>
      <c r="C151" s="177" t="s">
        <v>1184</v>
      </c>
      <c r="D151" s="178"/>
      <c r="E151" s="183"/>
      <c r="F151" s="184"/>
      <c r="G151" s="184"/>
    </row>
    <row r="152" spans="1:7" s="187" customFormat="1" x14ac:dyDescent="0.35">
      <c r="A152" s="175"/>
      <c r="B152" s="176" t="s">
        <v>340</v>
      </c>
      <c r="C152" s="177" t="s">
        <v>1185</v>
      </c>
      <c r="D152" s="178"/>
      <c r="E152" s="183"/>
      <c r="F152" s="184"/>
      <c r="G152" s="184"/>
    </row>
    <row r="153" spans="1:7" s="187" customFormat="1" ht="23.25" x14ac:dyDescent="0.35">
      <c r="A153" s="175"/>
      <c r="B153" s="176" t="s">
        <v>341</v>
      </c>
      <c r="C153" s="177" t="s">
        <v>1186</v>
      </c>
      <c r="D153" s="178"/>
      <c r="E153" s="183"/>
      <c r="F153" s="184"/>
      <c r="G153" s="184"/>
    </row>
    <row r="154" spans="1:7" s="187" customFormat="1" ht="23.25" x14ac:dyDescent="0.35">
      <c r="A154" s="175"/>
      <c r="B154" s="176" t="s">
        <v>342</v>
      </c>
      <c r="C154" s="177" t="s">
        <v>1187</v>
      </c>
      <c r="D154" s="178"/>
      <c r="E154" s="183"/>
      <c r="F154" s="184"/>
      <c r="G154" s="184"/>
    </row>
    <row r="155" spans="1:7" s="187" customFormat="1" ht="23.25" x14ac:dyDescent="0.35">
      <c r="A155" s="175"/>
      <c r="B155" s="176" t="s">
        <v>343</v>
      </c>
      <c r="C155" s="177" t="s">
        <v>1188</v>
      </c>
      <c r="D155" s="178"/>
      <c r="E155" s="183"/>
      <c r="F155" s="184"/>
      <c r="G155" s="184"/>
    </row>
    <row r="156" spans="1:7" s="187" customFormat="1" x14ac:dyDescent="0.35">
      <c r="A156" s="175"/>
      <c r="B156" s="176" t="s">
        <v>344</v>
      </c>
      <c r="C156" s="177" t="s">
        <v>1189</v>
      </c>
      <c r="D156" s="178"/>
      <c r="E156" s="183"/>
      <c r="F156" s="184"/>
      <c r="G156" s="184"/>
    </row>
    <row r="157" spans="1:7" x14ac:dyDescent="0.35">
      <c r="A157" s="175"/>
      <c r="B157" s="176" t="s">
        <v>345</v>
      </c>
      <c r="C157" s="177" t="s">
        <v>1190</v>
      </c>
      <c r="D157" s="178"/>
      <c r="E157" s="183"/>
      <c r="F157" s="184"/>
      <c r="G157" s="184"/>
    </row>
    <row r="158" spans="1:7" s="187" customFormat="1" ht="46.5" x14ac:dyDescent="0.35">
      <c r="A158" s="175"/>
      <c r="B158" s="176" t="s">
        <v>346</v>
      </c>
      <c r="C158" s="177" t="s">
        <v>1191</v>
      </c>
      <c r="D158" s="178"/>
      <c r="E158" s="183"/>
      <c r="F158" s="184"/>
      <c r="G158" s="184"/>
    </row>
    <row r="159" spans="1:7" s="187" customFormat="1" x14ac:dyDescent="0.35">
      <c r="A159" s="213"/>
      <c r="B159" s="176"/>
      <c r="C159" s="177"/>
      <c r="D159" s="178"/>
      <c r="E159" s="183"/>
      <c r="F159" s="184"/>
      <c r="G159" s="184"/>
    </row>
    <row r="160" spans="1:7" s="187" customFormat="1" x14ac:dyDescent="0.35">
      <c r="A160" s="213"/>
      <c r="B160" s="185" t="s">
        <v>347</v>
      </c>
      <c r="C160" s="186" t="s">
        <v>1192</v>
      </c>
      <c r="D160" s="178"/>
      <c r="E160" s="183"/>
      <c r="F160" s="184"/>
      <c r="G160" s="184"/>
    </row>
    <row r="161" spans="1:7" s="187" customFormat="1" x14ac:dyDescent="0.35">
      <c r="A161" s="213"/>
      <c r="B161" s="185" t="s">
        <v>348</v>
      </c>
      <c r="C161" s="186" t="s">
        <v>348</v>
      </c>
      <c r="D161" s="178"/>
      <c r="E161" s="183"/>
      <c r="F161" s="184"/>
      <c r="G161" s="184"/>
    </row>
    <row r="162" spans="1:7" s="187" customFormat="1" x14ac:dyDescent="0.35">
      <c r="A162" s="188" t="str">
        <f>CONCATENATE($A$14,".",TEXT(COUNTA(A$15:A161)-COUNTIF(A$15:A161,"*.")-COUNTIF(A$15:A161,"*)")+1,0))</f>
        <v>3.10</v>
      </c>
      <c r="B162" s="185" t="s">
        <v>349</v>
      </c>
      <c r="C162" s="186" t="s">
        <v>1193</v>
      </c>
      <c r="D162" s="178" t="s">
        <v>4</v>
      </c>
      <c r="E162" s="183">
        <v>1</v>
      </c>
      <c r="F162" s="5"/>
      <c r="G162" s="191">
        <f t="shared" ref="G162:G170" si="4">ROUND(E162*F162,2)</f>
        <v>0</v>
      </c>
    </row>
    <row r="163" spans="1:7" s="187" customFormat="1" x14ac:dyDescent="0.35">
      <c r="A163" s="188" t="str">
        <f>CONCATENATE($A$14,".",TEXT(COUNTA(A$15:A162)-COUNTIF(A$15:A162,"*.")-COUNTIF(A$15:A162,"*)")+1,0))</f>
        <v>3.11</v>
      </c>
      <c r="B163" s="214" t="s">
        <v>350</v>
      </c>
      <c r="C163" s="215" t="s">
        <v>1194</v>
      </c>
      <c r="D163" s="178" t="s">
        <v>4</v>
      </c>
      <c r="E163" s="183">
        <v>0</v>
      </c>
      <c r="F163" s="184"/>
      <c r="G163" s="191">
        <f t="shared" si="4"/>
        <v>0</v>
      </c>
    </row>
    <row r="164" spans="1:7" s="187" customFormat="1" x14ac:dyDescent="0.35">
      <c r="A164" s="188" t="str">
        <f>CONCATENATE($A$14,".",TEXT(COUNTA(A$15:A163)-COUNTIF(A$15:A163,"*.")-COUNTIF(A$15:A163,"*)")+1,0))</f>
        <v>3.12</v>
      </c>
      <c r="B164" s="185" t="s">
        <v>351</v>
      </c>
      <c r="C164" s="186" t="s">
        <v>1195</v>
      </c>
      <c r="D164" s="178" t="s">
        <v>4</v>
      </c>
      <c r="E164" s="183">
        <v>1</v>
      </c>
      <c r="F164" s="5"/>
      <c r="G164" s="191">
        <f t="shared" si="4"/>
        <v>0</v>
      </c>
    </row>
    <row r="165" spans="1:7" s="187" customFormat="1" x14ac:dyDescent="0.35">
      <c r="A165" s="188" t="str">
        <f>CONCATENATE($A$14,".",TEXT(COUNTA(A$15:A164)-COUNTIF(A$15:A164,"*.")-COUNTIF(A$15:A164,"*)")+1,0))</f>
        <v>3.13</v>
      </c>
      <c r="B165" s="185" t="s">
        <v>352</v>
      </c>
      <c r="C165" s="186" t="s">
        <v>1196</v>
      </c>
      <c r="D165" s="178" t="s">
        <v>4</v>
      </c>
      <c r="E165" s="183">
        <v>1</v>
      </c>
      <c r="F165" s="5"/>
      <c r="G165" s="191">
        <f t="shared" si="4"/>
        <v>0</v>
      </c>
    </row>
    <row r="166" spans="1:7" x14ac:dyDescent="0.35">
      <c r="A166" s="188" t="str">
        <f>CONCATENATE($A$14,".",TEXT(COUNTA(A$15:A165)-COUNTIF(A$15:A165,"*.")-COUNTIF(A$15:A165,"*)")+1,0))</f>
        <v>3.14</v>
      </c>
      <c r="B166" s="214" t="s">
        <v>353</v>
      </c>
      <c r="C166" s="215" t="s">
        <v>1197</v>
      </c>
      <c r="D166" s="178" t="s">
        <v>4</v>
      </c>
      <c r="E166" s="183">
        <v>0</v>
      </c>
      <c r="F166" s="184"/>
      <c r="G166" s="191">
        <f t="shared" si="4"/>
        <v>0</v>
      </c>
    </row>
    <row r="167" spans="1:7" s="187" customFormat="1" x14ac:dyDescent="0.35">
      <c r="A167" s="188" t="str">
        <f>CONCATENATE($A$14,".",TEXT(COUNTA(A$15:A166)-COUNTIF(A$15:A166,"*.")-COUNTIF(A$15:A166,"*)")+1,0))</f>
        <v>3.15</v>
      </c>
      <c r="B167" s="185" t="s">
        <v>354</v>
      </c>
      <c r="C167" s="186" t="s">
        <v>1198</v>
      </c>
      <c r="D167" s="178" t="s">
        <v>4</v>
      </c>
      <c r="E167" s="183">
        <v>1</v>
      </c>
      <c r="F167" s="5"/>
      <c r="G167" s="191">
        <f t="shared" si="4"/>
        <v>0</v>
      </c>
    </row>
    <row r="168" spans="1:7" s="187" customFormat="1" x14ac:dyDescent="0.35">
      <c r="A168" s="188" t="str">
        <f>CONCATENATE($A$14,".",TEXT(COUNTA(A$15:A167)-COUNTIF(A$15:A167,"*.")-COUNTIF(A$15:A167,"*)")+1,0))</f>
        <v>3.16</v>
      </c>
      <c r="B168" s="185" t="s">
        <v>355</v>
      </c>
      <c r="C168" s="186" t="s">
        <v>1199</v>
      </c>
      <c r="D168" s="178" t="s">
        <v>4</v>
      </c>
      <c r="E168" s="183">
        <v>1</v>
      </c>
      <c r="F168" s="5"/>
      <c r="G168" s="191">
        <f t="shared" si="4"/>
        <v>0</v>
      </c>
    </row>
    <row r="169" spans="1:7" s="187" customFormat="1" x14ac:dyDescent="0.35">
      <c r="A169" s="188" t="str">
        <f>CONCATENATE($A$14,".",TEXT(COUNTA(A$15:A168)-COUNTIF(A$15:A168,"*.")-COUNTIF(A$15:A168,"*)")+1,0))</f>
        <v>3.17</v>
      </c>
      <c r="B169" s="185" t="s">
        <v>356</v>
      </c>
      <c r="C169" s="186" t="s">
        <v>1200</v>
      </c>
      <c r="D169" s="178" t="s">
        <v>4</v>
      </c>
      <c r="E169" s="183">
        <v>1</v>
      </c>
      <c r="F169" s="5"/>
      <c r="G169" s="191">
        <f t="shared" si="4"/>
        <v>0</v>
      </c>
    </row>
    <row r="170" spans="1:7" s="187" customFormat="1" x14ac:dyDescent="0.35">
      <c r="A170" s="188" t="str">
        <f>CONCATENATE($A$14,".",TEXT(COUNTA(A$15:A169)-COUNTIF(A$15:A169,"*.")-COUNTIF(A$15:A169,"*)")+1,0))</f>
        <v>3.18</v>
      </c>
      <c r="B170" s="185" t="s">
        <v>357</v>
      </c>
      <c r="C170" s="186" t="s">
        <v>1201</v>
      </c>
      <c r="D170" s="178" t="s">
        <v>4</v>
      </c>
      <c r="E170" s="183">
        <v>19</v>
      </c>
      <c r="F170" s="5"/>
      <c r="G170" s="191">
        <f t="shared" si="4"/>
        <v>0</v>
      </c>
    </row>
    <row r="171" spans="1:7" s="187" customFormat="1" x14ac:dyDescent="0.35">
      <c r="A171" s="175"/>
      <c r="B171" s="176"/>
      <c r="C171" s="177"/>
      <c r="D171" s="178"/>
      <c r="E171" s="183"/>
      <c r="F171" s="184"/>
      <c r="G171" s="184"/>
    </row>
    <row r="172" spans="1:7" s="187" customFormat="1" x14ac:dyDescent="0.35">
      <c r="A172" s="175"/>
      <c r="B172" s="176" t="s">
        <v>744</v>
      </c>
      <c r="C172" s="177" t="s">
        <v>1202</v>
      </c>
      <c r="D172" s="178"/>
      <c r="E172" s="183"/>
      <c r="F172" s="184"/>
      <c r="G172" s="184"/>
    </row>
    <row r="173" spans="1:7" s="187" customFormat="1" x14ac:dyDescent="0.35">
      <c r="A173" s="175"/>
      <c r="B173" s="176"/>
      <c r="C173" s="177"/>
      <c r="D173" s="178"/>
      <c r="E173" s="183"/>
      <c r="F173" s="184"/>
      <c r="G173" s="184"/>
    </row>
    <row r="174" spans="1:7" s="187" customFormat="1" x14ac:dyDescent="0.35">
      <c r="A174" s="188" t="str">
        <f>CONCATENATE($A$14,".",TEXT(COUNTA(A$15:A173)-COUNTIF(A$15:A173,"*.")-COUNTIF(A$15:A173,"*)")+1,0))</f>
        <v>3.19</v>
      </c>
      <c r="B174" s="176" t="s">
        <v>358</v>
      </c>
      <c r="C174" s="177" t="s">
        <v>1203</v>
      </c>
      <c r="D174" s="178"/>
      <c r="E174" s="183"/>
      <c r="F174" s="184"/>
      <c r="G174" s="184"/>
    </row>
    <row r="175" spans="1:7" x14ac:dyDescent="0.35">
      <c r="A175" s="182"/>
      <c r="B175" s="176" t="s">
        <v>359</v>
      </c>
      <c r="C175" s="177" t="s">
        <v>1204</v>
      </c>
      <c r="D175" s="178"/>
      <c r="E175" s="183"/>
      <c r="F175" s="184"/>
      <c r="G175" s="184"/>
    </row>
    <row r="176" spans="1:7" s="187" customFormat="1" x14ac:dyDescent="0.35">
      <c r="A176" s="182"/>
      <c r="B176" s="176" t="s">
        <v>360</v>
      </c>
      <c r="C176" s="177" t="s">
        <v>1205</v>
      </c>
      <c r="D176" s="178"/>
      <c r="E176" s="183"/>
      <c r="F176" s="184"/>
      <c r="G176" s="184"/>
    </row>
    <row r="177" spans="1:7" s="187" customFormat="1" x14ac:dyDescent="0.35">
      <c r="A177" s="182"/>
      <c r="B177" s="176" t="s">
        <v>361</v>
      </c>
      <c r="C177" s="177" t="s">
        <v>1206</v>
      </c>
      <c r="D177" s="178"/>
      <c r="E177" s="183"/>
      <c r="F177" s="184"/>
      <c r="G177" s="184"/>
    </row>
    <row r="178" spans="1:7" s="187" customFormat="1" x14ac:dyDescent="0.35">
      <c r="A178" s="182"/>
      <c r="B178" s="176" t="s">
        <v>362</v>
      </c>
      <c r="C178" s="177" t="s">
        <v>1207</v>
      </c>
      <c r="D178" s="178"/>
      <c r="E178" s="183"/>
      <c r="F178" s="184"/>
      <c r="G178" s="184"/>
    </row>
    <row r="179" spans="1:7" s="187" customFormat="1" ht="34.9" x14ac:dyDescent="0.35">
      <c r="A179" s="182"/>
      <c r="B179" s="176" t="s">
        <v>363</v>
      </c>
      <c r="C179" s="177" t="s">
        <v>1208</v>
      </c>
      <c r="D179" s="178"/>
      <c r="E179" s="183"/>
      <c r="F179" s="184"/>
      <c r="G179" s="184"/>
    </row>
    <row r="180" spans="1:7" s="187" customFormat="1" x14ac:dyDescent="0.35">
      <c r="A180" s="182"/>
      <c r="B180" s="176"/>
      <c r="C180" s="177"/>
      <c r="D180" s="178"/>
      <c r="E180" s="183"/>
      <c r="F180" s="184"/>
      <c r="G180" s="184"/>
    </row>
    <row r="181" spans="1:7" s="187" customFormat="1" x14ac:dyDescent="0.35">
      <c r="A181" s="182"/>
      <c r="B181" s="176" t="s">
        <v>364</v>
      </c>
      <c r="C181" s="177" t="s">
        <v>1209</v>
      </c>
      <c r="D181" s="178" t="s">
        <v>377</v>
      </c>
      <c r="E181" s="183">
        <v>40.11</v>
      </c>
      <c r="F181" s="5"/>
      <c r="G181" s="191">
        <f t="shared" ref="G181" si="5">ROUND(E181*F181,2)</f>
        <v>0</v>
      </c>
    </row>
    <row r="182" spans="1:7" s="187" customFormat="1" x14ac:dyDescent="0.35">
      <c r="A182" s="182"/>
      <c r="B182" s="176"/>
      <c r="C182" s="177"/>
      <c r="D182" s="178"/>
      <c r="E182" s="183"/>
      <c r="F182" s="184"/>
      <c r="G182" s="184"/>
    </row>
    <row r="183" spans="1:7" x14ac:dyDescent="0.35">
      <c r="A183" s="182"/>
      <c r="B183" s="176" t="s">
        <v>745</v>
      </c>
      <c r="C183" s="177" t="s">
        <v>1210</v>
      </c>
      <c r="D183" s="178"/>
      <c r="E183" s="183"/>
      <c r="F183" s="184"/>
      <c r="G183" s="184"/>
    </row>
    <row r="184" spans="1:7" s="187" customFormat="1" x14ac:dyDescent="0.35">
      <c r="A184" s="182"/>
      <c r="B184" s="176"/>
      <c r="C184" s="177"/>
      <c r="D184" s="178"/>
      <c r="E184" s="183"/>
      <c r="F184" s="184"/>
      <c r="G184" s="184"/>
    </row>
    <row r="185" spans="1:7" s="187" customFormat="1" x14ac:dyDescent="0.35">
      <c r="A185" s="188" t="str">
        <f>CONCATENATE($A$14,".",TEXT(COUNTA(A$15:A184)-COUNTIF(A$15:A184,"*.")-COUNTIF(A$15:A184,"*)")+1,0))</f>
        <v>3.20</v>
      </c>
      <c r="B185" s="176" t="s">
        <v>365</v>
      </c>
      <c r="C185" s="177" t="s">
        <v>1211</v>
      </c>
      <c r="D185" s="178"/>
      <c r="E185" s="183"/>
      <c r="F185" s="184"/>
      <c r="G185" s="184"/>
    </row>
    <row r="186" spans="1:7" s="187" customFormat="1" ht="81.400000000000006" x14ac:dyDescent="0.35">
      <c r="A186" s="182"/>
      <c r="B186" s="176" t="s">
        <v>366</v>
      </c>
      <c r="C186" s="177" t="s">
        <v>1212</v>
      </c>
      <c r="D186" s="178"/>
      <c r="E186" s="183"/>
      <c r="F186" s="184"/>
      <c r="G186" s="184"/>
    </row>
    <row r="187" spans="1:7" s="187" customFormat="1" ht="34.9" x14ac:dyDescent="0.35">
      <c r="A187" s="182"/>
      <c r="B187" s="176" t="s">
        <v>367</v>
      </c>
      <c r="C187" s="177" t="s">
        <v>1213</v>
      </c>
      <c r="D187" s="178"/>
      <c r="E187" s="183"/>
      <c r="F187" s="184"/>
      <c r="G187" s="184"/>
    </row>
    <row r="188" spans="1:7" s="187" customFormat="1" ht="34.9" x14ac:dyDescent="0.35">
      <c r="A188" s="182"/>
      <c r="B188" s="176" t="s">
        <v>368</v>
      </c>
      <c r="C188" s="177" t="s">
        <v>1214</v>
      </c>
      <c r="D188" s="178"/>
      <c r="E188" s="183"/>
      <c r="F188" s="184"/>
      <c r="G188" s="184"/>
    </row>
    <row r="189" spans="1:7" s="187" customFormat="1" ht="34.9" x14ac:dyDescent="0.35">
      <c r="A189" s="182"/>
      <c r="B189" s="176" t="s">
        <v>369</v>
      </c>
      <c r="C189" s="177" t="s">
        <v>1215</v>
      </c>
      <c r="D189" s="178" t="s">
        <v>4</v>
      </c>
      <c r="E189" s="183">
        <v>570</v>
      </c>
      <c r="F189" s="5"/>
      <c r="G189" s="191">
        <f t="shared" ref="G189" si="6">ROUND(E189*F189,2)</f>
        <v>0</v>
      </c>
    </row>
    <row r="190" spans="1:7" s="187" customFormat="1" x14ac:dyDescent="0.35">
      <c r="A190" s="182"/>
      <c r="B190" s="176"/>
      <c r="C190" s="177"/>
      <c r="D190" s="178"/>
      <c r="E190" s="183"/>
      <c r="F190" s="184"/>
      <c r="G190" s="184"/>
    </row>
    <row r="191" spans="1:7" s="187" customFormat="1" x14ac:dyDescent="0.35">
      <c r="A191" s="182"/>
      <c r="B191" s="176" t="s">
        <v>746</v>
      </c>
      <c r="C191" s="177" t="s">
        <v>1216</v>
      </c>
      <c r="D191" s="178"/>
      <c r="E191" s="183"/>
      <c r="F191" s="184"/>
      <c r="G191" s="184"/>
    </row>
    <row r="192" spans="1:7" x14ac:dyDescent="0.35">
      <c r="A192" s="182"/>
      <c r="B192" s="176"/>
      <c r="C192" s="177"/>
      <c r="D192" s="178"/>
      <c r="E192" s="183"/>
      <c r="F192" s="184"/>
      <c r="G192" s="184"/>
    </row>
    <row r="193" spans="1:7" s="187" customFormat="1" ht="69.75" x14ac:dyDescent="0.35">
      <c r="A193" s="188" t="str">
        <f>CONCATENATE($A$14,".",TEXT(COUNTA(A$15:A192)-COUNTIF(A$15:A192,"*.")-COUNTIF(A$15:A192,"*)")+1,0))</f>
        <v>3.21</v>
      </c>
      <c r="B193" s="176" t="s">
        <v>370</v>
      </c>
      <c r="C193" s="177" t="s">
        <v>1217</v>
      </c>
      <c r="D193" s="178"/>
      <c r="E193" s="183"/>
      <c r="F193" s="184"/>
      <c r="G193" s="184"/>
    </row>
    <row r="194" spans="1:7" s="187" customFormat="1" ht="69.75" x14ac:dyDescent="0.35">
      <c r="A194" s="175"/>
      <c r="B194" s="176" t="s">
        <v>371</v>
      </c>
      <c r="C194" s="177" t="s">
        <v>1218</v>
      </c>
      <c r="D194" s="178"/>
      <c r="E194" s="183"/>
      <c r="F194" s="184"/>
      <c r="G194" s="184"/>
    </row>
    <row r="195" spans="1:7" s="187" customFormat="1" ht="23.25" x14ac:dyDescent="0.35">
      <c r="A195" s="175"/>
      <c r="B195" s="176" t="s">
        <v>372</v>
      </c>
      <c r="C195" s="177" t="s">
        <v>1219</v>
      </c>
      <c r="D195" s="178"/>
      <c r="E195" s="183"/>
      <c r="F195" s="184"/>
      <c r="G195" s="184"/>
    </row>
    <row r="196" spans="1:7" s="187" customFormat="1" x14ac:dyDescent="0.35">
      <c r="A196" s="175"/>
      <c r="B196" s="176" t="s">
        <v>373</v>
      </c>
      <c r="C196" s="177" t="s">
        <v>1220</v>
      </c>
      <c r="D196" s="178" t="s">
        <v>377</v>
      </c>
      <c r="E196" s="183">
        <v>36</v>
      </c>
      <c r="F196" s="5"/>
      <c r="G196" s="191">
        <f t="shared" ref="G196" si="7">ROUND(E196*F196,2)</f>
        <v>0</v>
      </c>
    </row>
    <row r="197" spans="1:7" x14ac:dyDescent="0.35">
      <c r="A197" s="194"/>
      <c r="B197" s="195"/>
      <c r="C197" s="196"/>
      <c r="D197" s="197"/>
      <c r="E197" s="198"/>
      <c r="F197" s="199"/>
      <c r="G197" s="200"/>
    </row>
    <row r="198" spans="1:7" s="126" customFormat="1" x14ac:dyDescent="0.35">
      <c r="A198" s="160"/>
      <c r="B198" s="161" t="str">
        <f>$B$8</f>
        <v>Urbana oprema</v>
      </c>
      <c r="C198" s="161" t="str">
        <f>$C$8</f>
        <v>Urban equipment</v>
      </c>
      <c r="D198" s="162"/>
      <c r="E198" s="163"/>
      <c r="F198" s="164"/>
      <c r="G198" s="201">
        <f>SUM(G13:G197)</f>
        <v>0</v>
      </c>
    </row>
    <row r="199" spans="1:7" x14ac:dyDescent="0.35">
      <c r="B199" s="202"/>
      <c r="C199" s="202"/>
      <c r="G199" s="203"/>
    </row>
    <row r="200" spans="1:7" x14ac:dyDescent="0.35">
      <c r="B200" s="202"/>
      <c r="C200" s="202"/>
      <c r="G200" s="203"/>
    </row>
    <row r="201" spans="1:7" x14ac:dyDescent="0.35">
      <c r="B201" s="202"/>
      <c r="C201" s="202"/>
      <c r="G201" s="203"/>
    </row>
    <row r="202" spans="1:7" x14ac:dyDescent="0.35">
      <c r="B202" s="202"/>
      <c r="C202" s="202"/>
      <c r="G202" s="203"/>
    </row>
    <row r="203" spans="1:7" x14ac:dyDescent="0.35">
      <c r="B203" s="202"/>
      <c r="C203" s="202"/>
      <c r="G203" s="203"/>
    </row>
    <row r="204" spans="1:7" x14ac:dyDescent="0.35">
      <c r="B204" s="202"/>
      <c r="C204" s="202"/>
      <c r="G204" s="203"/>
    </row>
    <row r="205" spans="1:7" x14ac:dyDescent="0.35">
      <c r="B205" s="202"/>
      <c r="C205" s="202"/>
      <c r="G205" s="203"/>
    </row>
    <row r="206" spans="1:7" x14ac:dyDescent="0.35">
      <c r="B206" s="202"/>
      <c r="C206" s="202"/>
      <c r="G206" s="203"/>
    </row>
    <row r="207" spans="1:7" x14ac:dyDescent="0.35">
      <c r="B207" s="202"/>
      <c r="C207" s="202"/>
      <c r="G207" s="203"/>
    </row>
    <row r="208" spans="1:7" x14ac:dyDescent="0.35">
      <c r="B208" s="204"/>
      <c r="C208" s="204"/>
    </row>
    <row r="209" spans="1:7" x14ac:dyDescent="0.35">
      <c r="B209" s="204"/>
      <c r="C209" s="204"/>
    </row>
    <row r="210" spans="1:7" x14ac:dyDescent="0.35">
      <c r="B210" s="205"/>
      <c r="C210" s="205"/>
    </row>
    <row r="211" spans="1:7" x14ac:dyDescent="0.35">
      <c r="B211" s="202"/>
      <c r="C211" s="202"/>
      <c r="G211" s="203"/>
    </row>
    <row r="212" spans="1:7" x14ac:dyDescent="0.35">
      <c r="B212" s="205"/>
      <c r="C212" s="205"/>
    </row>
    <row r="213" spans="1:7" x14ac:dyDescent="0.35">
      <c r="B213" s="205"/>
      <c r="C213" s="205"/>
    </row>
    <row r="214" spans="1:7" x14ac:dyDescent="0.35">
      <c r="B214" s="205"/>
      <c r="C214" s="205"/>
    </row>
    <row r="215" spans="1:7" x14ac:dyDescent="0.35">
      <c r="B215" s="205"/>
      <c r="C215" s="205"/>
      <c r="F215" s="134"/>
      <c r="G215" s="206"/>
    </row>
    <row r="216" spans="1:7" x14ac:dyDescent="0.35">
      <c r="B216" s="205"/>
      <c r="C216" s="205"/>
    </row>
    <row r="217" spans="1:7" x14ac:dyDescent="0.35">
      <c r="B217" s="205"/>
      <c r="C217" s="205"/>
    </row>
    <row r="218" spans="1:7" x14ac:dyDescent="0.35">
      <c r="B218" s="205"/>
      <c r="C218" s="205"/>
    </row>
    <row r="219" spans="1:7" x14ac:dyDescent="0.35">
      <c r="B219" s="205"/>
      <c r="C219" s="205"/>
    </row>
    <row r="220" spans="1:7" x14ac:dyDescent="0.35">
      <c r="B220" s="205"/>
      <c r="C220" s="205"/>
    </row>
    <row r="221" spans="1:7" x14ac:dyDescent="0.35">
      <c r="B221" s="205"/>
      <c r="C221" s="205"/>
    </row>
    <row r="222" spans="1:7" x14ac:dyDescent="0.35">
      <c r="B222" s="205"/>
      <c r="C222" s="205"/>
    </row>
    <row r="223" spans="1:7" s="69" customFormat="1" x14ac:dyDescent="0.35">
      <c r="A223" s="134"/>
      <c r="B223" s="205"/>
      <c r="C223" s="205"/>
      <c r="E223" s="138"/>
      <c r="F223" s="71"/>
      <c r="G223" s="70"/>
    </row>
    <row r="224" spans="1:7" s="69" customFormat="1" x14ac:dyDescent="0.35">
      <c r="A224" s="134"/>
      <c r="B224" s="205"/>
      <c r="C224" s="205"/>
      <c r="E224" s="138"/>
      <c r="F224" s="71"/>
      <c r="G224" s="70"/>
    </row>
    <row r="225" spans="1:7" s="69" customFormat="1" x14ac:dyDescent="0.35">
      <c r="A225" s="134"/>
      <c r="B225" s="205"/>
      <c r="C225" s="205"/>
      <c r="E225" s="138"/>
      <c r="F225" s="71"/>
      <c r="G225" s="70"/>
    </row>
    <row r="226" spans="1:7" s="69" customFormat="1" x14ac:dyDescent="0.35">
      <c r="A226" s="134"/>
      <c r="B226" s="205"/>
      <c r="C226" s="205"/>
      <c r="E226" s="138"/>
      <c r="F226" s="71"/>
      <c r="G226" s="70"/>
    </row>
    <row r="227" spans="1:7" s="69" customFormat="1" x14ac:dyDescent="0.35">
      <c r="A227" s="134"/>
      <c r="B227" s="205"/>
      <c r="C227" s="205"/>
      <c r="E227" s="138"/>
      <c r="F227" s="71"/>
      <c r="G227" s="70"/>
    </row>
    <row r="228" spans="1:7" s="69" customFormat="1" x14ac:dyDescent="0.35">
      <c r="A228" s="134"/>
      <c r="B228" s="205"/>
      <c r="C228" s="205"/>
      <c r="E228" s="138"/>
      <c r="F228" s="71"/>
      <c r="G228" s="70"/>
    </row>
    <row r="229" spans="1:7" s="69" customFormat="1" x14ac:dyDescent="0.35">
      <c r="A229" s="134"/>
      <c r="B229" s="205"/>
      <c r="C229" s="205"/>
      <c r="E229" s="138"/>
      <c r="F229" s="71"/>
      <c r="G229" s="70"/>
    </row>
    <row r="230" spans="1:7" s="69" customFormat="1" x14ac:dyDescent="0.35">
      <c r="A230" s="134"/>
      <c r="B230" s="205"/>
      <c r="C230" s="205"/>
      <c r="E230" s="138"/>
      <c r="F230" s="71"/>
      <c r="G230" s="70"/>
    </row>
    <row r="231" spans="1:7" s="69" customFormat="1" x14ac:dyDescent="0.35">
      <c r="A231" s="134"/>
      <c r="B231" s="205"/>
      <c r="C231" s="205"/>
      <c r="E231" s="138"/>
      <c r="F231" s="71"/>
      <c r="G231" s="70"/>
    </row>
    <row r="232" spans="1:7" s="69" customFormat="1" x14ac:dyDescent="0.35">
      <c r="A232" s="134"/>
      <c r="B232" s="205"/>
      <c r="C232" s="205"/>
      <c r="E232" s="138"/>
      <c r="F232" s="71"/>
      <c r="G232" s="70"/>
    </row>
    <row r="233" spans="1:7" s="69" customFormat="1" x14ac:dyDescent="0.35">
      <c r="A233" s="134"/>
      <c r="B233" s="205"/>
      <c r="C233" s="205"/>
      <c r="E233" s="138"/>
      <c r="F233" s="71"/>
      <c r="G233" s="70"/>
    </row>
    <row r="234" spans="1:7" s="69" customFormat="1" x14ac:dyDescent="0.35">
      <c r="A234" s="134"/>
      <c r="B234" s="205"/>
      <c r="C234" s="205"/>
      <c r="E234" s="138"/>
      <c r="F234" s="71"/>
      <c r="G234" s="70"/>
    </row>
    <row r="235" spans="1:7" s="69" customFormat="1" x14ac:dyDescent="0.35">
      <c r="A235" s="134"/>
      <c r="B235" s="205"/>
      <c r="C235" s="205"/>
      <c r="E235" s="138"/>
      <c r="F235" s="71"/>
      <c r="G235" s="70"/>
    </row>
    <row r="236" spans="1:7" s="69" customFormat="1" x14ac:dyDescent="0.35">
      <c r="A236" s="134"/>
      <c r="B236" s="205"/>
      <c r="C236" s="205"/>
      <c r="E236" s="138"/>
      <c r="F236" s="71"/>
      <c r="G236" s="70"/>
    </row>
    <row r="237" spans="1:7" s="69" customFormat="1" x14ac:dyDescent="0.35">
      <c r="A237" s="134"/>
      <c r="B237" s="205"/>
      <c r="C237" s="205"/>
      <c r="E237" s="138"/>
      <c r="F237" s="71"/>
      <c r="G237" s="70"/>
    </row>
    <row r="238" spans="1:7" s="69" customFormat="1" x14ac:dyDescent="0.35">
      <c r="A238" s="134"/>
      <c r="B238" s="205"/>
      <c r="C238" s="205"/>
      <c r="E238" s="138"/>
      <c r="F238" s="71"/>
      <c r="G238" s="70"/>
    </row>
    <row r="239" spans="1:7" s="69" customFormat="1" x14ac:dyDescent="0.35">
      <c r="A239" s="134"/>
      <c r="B239" s="205"/>
      <c r="C239" s="205"/>
      <c r="E239" s="138"/>
      <c r="F239" s="71"/>
      <c r="G239" s="70"/>
    </row>
    <row r="240" spans="1:7" s="69" customFormat="1" x14ac:dyDescent="0.35">
      <c r="A240" s="134"/>
      <c r="B240" s="205"/>
      <c r="C240" s="205"/>
      <c r="E240" s="138"/>
      <c r="F240" s="71"/>
      <c r="G240" s="70"/>
    </row>
    <row r="241" spans="1:7" s="69" customFormat="1" x14ac:dyDescent="0.35">
      <c r="A241" s="134"/>
      <c r="B241" s="205"/>
      <c r="C241" s="205"/>
      <c r="E241" s="138"/>
      <c r="F241" s="71"/>
      <c r="G241" s="70"/>
    </row>
    <row r="242" spans="1:7" s="69" customFormat="1" x14ac:dyDescent="0.35">
      <c r="A242" s="134"/>
      <c r="B242" s="205"/>
      <c r="C242" s="205"/>
      <c r="E242" s="138"/>
      <c r="F242" s="71"/>
      <c r="G242" s="70"/>
    </row>
    <row r="243" spans="1:7" s="69" customFormat="1" x14ac:dyDescent="0.35">
      <c r="A243" s="134"/>
      <c r="B243" s="205"/>
      <c r="C243" s="205"/>
      <c r="E243" s="138"/>
      <c r="F243" s="71"/>
      <c r="G243" s="70"/>
    </row>
    <row r="244" spans="1:7" s="69" customFormat="1" x14ac:dyDescent="0.35">
      <c r="A244" s="134"/>
      <c r="B244" s="205"/>
      <c r="C244" s="205"/>
      <c r="E244" s="138"/>
      <c r="F244" s="71"/>
      <c r="G244" s="70"/>
    </row>
    <row r="245" spans="1:7" s="69" customFormat="1" x14ac:dyDescent="0.35">
      <c r="A245" s="134"/>
      <c r="B245" s="205"/>
      <c r="C245" s="205"/>
      <c r="E245" s="138"/>
      <c r="F245" s="71"/>
      <c r="G245" s="70"/>
    </row>
    <row r="246" spans="1:7" s="69" customFormat="1" x14ac:dyDescent="0.35">
      <c r="A246" s="134"/>
      <c r="B246" s="205"/>
      <c r="C246" s="205"/>
      <c r="E246" s="138"/>
      <c r="F246" s="71"/>
      <c r="G246" s="70"/>
    </row>
    <row r="247" spans="1:7" s="69" customFormat="1" x14ac:dyDescent="0.35">
      <c r="A247" s="134"/>
      <c r="B247" s="205"/>
      <c r="C247" s="205"/>
      <c r="E247" s="138"/>
      <c r="F247" s="71"/>
      <c r="G247" s="70"/>
    </row>
    <row r="248" spans="1:7" s="69" customFormat="1" x14ac:dyDescent="0.35">
      <c r="A248" s="134"/>
      <c r="B248" s="205"/>
      <c r="C248" s="205"/>
      <c r="E248" s="138"/>
      <c r="F248" s="71"/>
      <c r="G248" s="70"/>
    </row>
    <row r="249" spans="1:7" s="69" customFormat="1" x14ac:dyDescent="0.35">
      <c r="A249" s="134"/>
      <c r="B249" s="205"/>
      <c r="C249" s="205"/>
      <c r="E249" s="138"/>
      <c r="F249" s="71"/>
      <c r="G249" s="70"/>
    </row>
    <row r="250" spans="1:7" s="69" customFormat="1" x14ac:dyDescent="0.35">
      <c r="A250" s="134"/>
      <c r="B250" s="205"/>
      <c r="C250" s="205"/>
      <c r="E250" s="138"/>
      <c r="F250" s="71"/>
      <c r="G250" s="70"/>
    </row>
    <row r="251" spans="1:7" s="69" customFormat="1" x14ac:dyDescent="0.35">
      <c r="A251" s="134"/>
      <c r="B251" s="205"/>
      <c r="C251" s="205"/>
      <c r="E251" s="138"/>
      <c r="F251" s="71"/>
      <c r="G251" s="70"/>
    </row>
    <row r="252" spans="1:7" s="69" customFormat="1" x14ac:dyDescent="0.35">
      <c r="A252" s="134"/>
      <c r="B252" s="205"/>
      <c r="C252" s="205"/>
      <c r="E252" s="138"/>
      <c r="F252" s="71"/>
      <c r="G252" s="70"/>
    </row>
    <row r="253" spans="1:7" s="69" customFormat="1" x14ac:dyDescent="0.35">
      <c r="A253" s="134"/>
      <c r="B253" s="205"/>
      <c r="C253" s="205"/>
      <c r="E253" s="138"/>
      <c r="F253" s="71"/>
      <c r="G253" s="70"/>
    </row>
    <row r="254" spans="1:7" s="69" customFormat="1" x14ac:dyDescent="0.35">
      <c r="A254" s="134"/>
      <c r="B254" s="205"/>
      <c r="C254" s="205"/>
      <c r="E254" s="138"/>
      <c r="F254" s="71"/>
      <c r="G254" s="70"/>
    </row>
    <row r="255" spans="1:7" s="69" customFormat="1" x14ac:dyDescent="0.35">
      <c r="A255" s="134"/>
      <c r="B255" s="205"/>
      <c r="C255" s="205"/>
      <c r="E255" s="138"/>
      <c r="F255" s="71"/>
      <c r="G255" s="70"/>
    </row>
    <row r="256" spans="1:7" s="69" customFormat="1" x14ac:dyDescent="0.35">
      <c r="A256" s="134"/>
      <c r="B256" s="205"/>
      <c r="C256" s="205"/>
      <c r="E256" s="138"/>
      <c r="F256" s="71"/>
      <c r="G256" s="70"/>
    </row>
    <row r="257" spans="1:7" s="69" customFormat="1" x14ac:dyDescent="0.35">
      <c r="A257" s="134"/>
      <c r="B257" s="205"/>
      <c r="C257" s="205"/>
      <c r="E257" s="138"/>
      <c r="F257" s="71"/>
      <c r="G257" s="70"/>
    </row>
    <row r="258" spans="1:7" s="69" customFormat="1" x14ac:dyDescent="0.35">
      <c r="A258" s="134"/>
      <c r="B258" s="205"/>
      <c r="C258" s="205"/>
      <c r="E258" s="138"/>
      <c r="F258" s="71"/>
      <c r="G258" s="70"/>
    </row>
    <row r="259" spans="1:7" s="69" customFormat="1" x14ac:dyDescent="0.35">
      <c r="A259" s="134"/>
      <c r="B259" s="205"/>
      <c r="C259" s="205"/>
      <c r="E259" s="138"/>
      <c r="F259" s="71"/>
      <c r="G259" s="70"/>
    </row>
    <row r="260" spans="1:7" s="69" customFormat="1" x14ac:dyDescent="0.35">
      <c r="A260" s="134"/>
      <c r="B260" s="205"/>
      <c r="C260" s="205"/>
      <c r="E260" s="138"/>
      <c r="F260" s="71"/>
      <c r="G260" s="70"/>
    </row>
    <row r="261" spans="1:7" s="69" customFormat="1" x14ac:dyDescent="0.35">
      <c r="A261" s="134"/>
      <c r="B261" s="205"/>
      <c r="C261" s="205"/>
      <c r="E261" s="138"/>
      <c r="F261" s="71"/>
      <c r="G261" s="70"/>
    </row>
    <row r="262" spans="1:7" s="69" customFormat="1" x14ac:dyDescent="0.35">
      <c r="A262" s="134"/>
      <c r="B262" s="205"/>
      <c r="C262" s="205"/>
      <c r="E262" s="138"/>
      <c r="F262" s="71"/>
      <c r="G262" s="70"/>
    </row>
    <row r="263" spans="1:7" s="69" customFormat="1" x14ac:dyDescent="0.35">
      <c r="A263" s="134"/>
      <c r="B263" s="205"/>
      <c r="C263" s="205"/>
      <c r="E263" s="138"/>
      <c r="F263" s="71"/>
      <c r="G263" s="70"/>
    </row>
    <row r="264" spans="1:7" s="69" customFormat="1" x14ac:dyDescent="0.35">
      <c r="A264" s="134"/>
      <c r="B264" s="205"/>
      <c r="C264" s="205"/>
      <c r="E264" s="138"/>
      <c r="F264" s="71"/>
      <c r="G264" s="70"/>
    </row>
    <row r="265" spans="1:7" s="69" customFormat="1" x14ac:dyDescent="0.35">
      <c r="A265" s="134"/>
      <c r="B265" s="205"/>
      <c r="C265" s="205"/>
      <c r="E265" s="138"/>
      <c r="F265" s="71"/>
      <c r="G265" s="70"/>
    </row>
    <row r="266" spans="1:7" s="69" customFormat="1" x14ac:dyDescent="0.35">
      <c r="A266" s="134"/>
      <c r="B266" s="205"/>
      <c r="C266" s="205"/>
      <c r="E266" s="138"/>
      <c r="F266" s="71"/>
      <c r="G266" s="70"/>
    </row>
    <row r="267" spans="1:7" s="69" customFormat="1" x14ac:dyDescent="0.35">
      <c r="A267" s="134"/>
      <c r="B267" s="205"/>
      <c r="C267" s="205"/>
      <c r="E267" s="138"/>
      <c r="F267" s="71"/>
      <c r="G267" s="70"/>
    </row>
    <row r="268" spans="1:7" s="69" customFormat="1" x14ac:dyDescent="0.35">
      <c r="A268" s="134"/>
      <c r="B268" s="205"/>
      <c r="C268" s="205"/>
      <c r="E268" s="138"/>
      <c r="F268" s="71"/>
      <c r="G268" s="70"/>
    </row>
    <row r="269" spans="1:7" s="69" customFormat="1" x14ac:dyDescent="0.35">
      <c r="A269" s="134"/>
      <c r="B269" s="205"/>
      <c r="C269" s="205"/>
      <c r="E269" s="138"/>
      <c r="F269" s="71"/>
      <c r="G269" s="70"/>
    </row>
    <row r="270" spans="1:7" s="69" customFormat="1" x14ac:dyDescent="0.35">
      <c r="A270" s="134"/>
      <c r="B270" s="205"/>
      <c r="C270" s="205"/>
      <c r="E270" s="138"/>
      <c r="F270" s="71"/>
      <c r="G270" s="70"/>
    </row>
    <row r="271" spans="1:7" s="69" customFormat="1" x14ac:dyDescent="0.35">
      <c r="A271" s="134"/>
      <c r="B271" s="205"/>
      <c r="C271" s="205"/>
      <c r="E271" s="138"/>
      <c r="F271" s="71"/>
      <c r="G271" s="70"/>
    </row>
    <row r="272" spans="1:7" s="69" customFormat="1" x14ac:dyDescent="0.35">
      <c r="A272" s="134"/>
      <c r="B272" s="205"/>
      <c r="C272" s="205"/>
      <c r="E272" s="138"/>
      <c r="F272" s="71"/>
      <c r="G272" s="70"/>
    </row>
    <row r="273" spans="1:7" s="69" customFormat="1" x14ac:dyDescent="0.35">
      <c r="A273" s="134"/>
      <c r="B273" s="205"/>
      <c r="C273" s="205"/>
      <c r="E273" s="138"/>
      <c r="F273" s="71"/>
      <c r="G273" s="70"/>
    </row>
    <row r="274" spans="1:7" s="69" customFormat="1" x14ac:dyDescent="0.35">
      <c r="A274" s="134"/>
      <c r="B274" s="205"/>
      <c r="C274" s="205"/>
      <c r="E274" s="138"/>
      <c r="F274" s="71"/>
      <c r="G274" s="70"/>
    </row>
    <row r="275" spans="1:7" s="69" customFormat="1" x14ac:dyDescent="0.35">
      <c r="A275" s="134"/>
      <c r="B275" s="205"/>
      <c r="C275" s="205"/>
      <c r="E275" s="138"/>
      <c r="F275" s="71"/>
      <c r="G275" s="70"/>
    </row>
    <row r="276" spans="1:7" s="69" customFormat="1" x14ac:dyDescent="0.35">
      <c r="A276" s="134"/>
      <c r="B276" s="205"/>
      <c r="C276" s="205"/>
      <c r="E276" s="138"/>
      <c r="F276" s="71"/>
      <c r="G276" s="70"/>
    </row>
    <row r="277" spans="1:7" s="69" customFormat="1" x14ac:dyDescent="0.35">
      <c r="A277" s="134"/>
      <c r="B277" s="205"/>
      <c r="C277" s="205"/>
      <c r="E277" s="138"/>
      <c r="F277" s="71"/>
      <c r="G277" s="70"/>
    </row>
    <row r="278" spans="1:7" s="69" customFormat="1" x14ac:dyDescent="0.35">
      <c r="A278" s="134"/>
      <c r="B278" s="205"/>
      <c r="C278" s="205"/>
      <c r="E278" s="138"/>
      <c r="F278" s="71"/>
      <c r="G278" s="70"/>
    </row>
    <row r="279" spans="1:7" s="69" customFormat="1" x14ac:dyDescent="0.35">
      <c r="A279" s="134"/>
      <c r="B279" s="205"/>
      <c r="C279" s="205"/>
      <c r="E279" s="138"/>
      <c r="F279" s="71"/>
      <c r="G279" s="70"/>
    </row>
    <row r="280" spans="1:7" s="69" customFormat="1" x14ac:dyDescent="0.35">
      <c r="A280" s="134"/>
      <c r="B280" s="205"/>
      <c r="C280" s="205"/>
      <c r="E280" s="138"/>
      <c r="F280" s="71"/>
      <c r="G280" s="70"/>
    </row>
    <row r="281" spans="1:7" s="69" customFormat="1" x14ac:dyDescent="0.35">
      <c r="A281" s="134"/>
      <c r="B281" s="205"/>
      <c r="C281" s="205"/>
      <c r="E281" s="138"/>
      <c r="F281" s="71"/>
      <c r="G281" s="70"/>
    </row>
    <row r="282" spans="1:7" s="69" customFormat="1" x14ac:dyDescent="0.35">
      <c r="A282" s="134"/>
      <c r="B282" s="205"/>
      <c r="C282" s="205"/>
      <c r="E282" s="138"/>
      <c r="F282" s="71"/>
      <c r="G282" s="70"/>
    </row>
    <row r="283" spans="1:7" s="69" customFormat="1" x14ac:dyDescent="0.35">
      <c r="A283" s="134"/>
      <c r="B283" s="205"/>
      <c r="C283" s="205"/>
      <c r="E283" s="138"/>
      <c r="F283" s="71"/>
      <c r="G283" s="70"/>
    </row>
    <row r="284" spans="1:7" s="69" customFormat="1" x14ac:dyDescent="0.35">
      <c r="A284" s="134"/>
      <c r="B284" s="205"/>
      <c r="C284" s="205"/>
      <c r="E284" s="138"/>
      <c r="F284" s="71"/>
      <c r="G284" s="70"/>
    </row>
    <row r="285" spans="1:7" s="69" customFormat="1" x14ac:dyDescent="0.35">
      <c r="A285" s="134"/>
      <c r="B285" s="205"/>
      <c r="C285" s="205"/>
      <c r="E285" s="138"/>
      <c r="F285" s="71"/>
      <c r="G285" s="70"/>
    </row>
    <row r="286" spans="1:7" s="69" customFormat="1" x14ac:dyDescent="0.35">
      <c r="A286" s="134"/>
      <c r="B286" s="205"/>
      <c r="C286" s="205"/>
      <c r="E286" s="138"/>
      <c r="F286" s="71"/>
      <c r="G286" s="70"/>
    </row>
    <row r="287" spans="1:7" s="69" customFormat="1" x14ac:dyDescent="0.35">
      <c r="A287" s="134"/>
      <c r="B287" s="205"/>
      <c r="C287" s="205"/>
      <c r="E287" s="138"/>
      <c r="F287" s="71"/>
      <c r="G287" s="70"/>
    </row>
    <row r="288" spans="1:7" s="69" customFormat="1" x14ac:dyDescent="0.35">
      <c r="A288" s="134"/>
      <c r="B288" s="205"/>
      <c r="C288" s="205"/>
      <c r="E288" s="138"/>
      <c r="F288" s="71"/>
      <c r="G288" s="70"/>
    </row>
    <row r="289" spans="1:7" s="69" customFormat="1" x14ac:dyDescent="0.35">
      <c r="A289" s="134"/>
      <c r="B289" s="205"/>
      <c r="C289" s="205"/>
      <c r="E289" s="138"/>
      <c r="F289" s="71"/>
      <c r="G289" s="70"/>
    </row>
    <row r="290" spans="1:7" s="69" customFormat="1" x14ac:dyDescent="0.35">
      <c r="A290" s="134"/>
      <c r="B290" s="205"/>
      <c r="C290" s="205"/>
      <c r="E290" s="138"/>
      <c r="F290" s="71"/>
      <c r="G290" s="70"/>
    </row>
    <row r="291" spans="1:7" s="69" customFormat="1" x14ac:dyDescent="0.35">
      <c r="A291" s="134"/>
      <c r="B291" s="205"/>
      <c r="C291" s="205"/>
      <c r="E291" s="138"/>
      <c r="F291" s="71"/>
      <c r="G291" s="70"/>
    </row>
    <row r="292" spans="1:7" s="69" customFormat="1" x14ac:dyDescent="0.35">
      <c r="A292" s="134"/>
      <c r="B292" s="205"/>
      <c r="C292" s="205"/>
      <c r="E292" s="138"/>
      <c r="F292" s="71"/>
      <c r="G292" s="70"/>
    </row>
    <row r="293" spans="1:7" s="69" customFormat="1" x14ac:dyDescent="0.35">
      <c r="A293" s="134"/>
      <c r="B293" s="205"/>
      <c r="C293" s="205"/>
      <c r="E293" s="138"/>
      <c r="F293" s="71"/>
      <c r="G293" s="70"/>
    </row>
    <row r="294" spans="1:7" s="69" customFormat="1" x14ac:dyDescent="0.35">
      <c r="A294" s="134"/>
      <c r="B294" s="205"/>
      <c r="C294" s="205"/>
      <c r="E294" s="138"/>
      <c r="F294" s="71"/>
      <c r="G294" s="70"/>
    </row>
    <row r="295" spans="1:7" s="69" customFormat="1" x14ac:dyDescent="0.35">
      <c r="A295" s="134"/>
      <c r="B295" s="205"/>
      <c r="C295" s="205"/>
      <c r="E295" s="138"/>
      <c r="F295" s="71"/>
      <c r="G295" s="70"/>
    </row>
    <row r="296" spans="1:7" s="69" customFormat="1" x14ac:dyDescent="0.35">
      <c r="A296" s="134"/>
      <c r="B296" s="205"/>
      <c r="C296" s="205"/>
      <c r="E296" s="138"/>
      <c r="F296" s="71"/>
      <c r="G296" s="70"/>
    </row>
    <row r="297" spans="1:7" s="69" customFormat="1" x14ac:dyDescent="0.35">
      <c r="A297" s="134"/>
      <c r="B297" s="205"/>
      <c r="C297" s="205"/>
      <c r="E297" s="138"/>
      <c r="F297" s="71"/>
      <c r="G297" s="70"/>
    </row>
    <row r="298" spans="1:7" s="69" customFormat="1" x14ac:dyDescent="0.35">
      <c r="A298" s="134"/>
      <c r="B298" s="205"/>
      <c r="C298" s="205"/>
      <c r="E298" s="138"/>
      <c r="F298" s="71"/>
      <c r="G298" s="70"/>
    </row>
    <row r="299" spans="1:7" s="69" customFormat="1" x14ac:dyDescent="0.35">
      <c r="A299" s="134"/>
      <c r="B299" s="205"/>
      <c r="C299" s="205"/>
      <c r="E299" s="138"/>
      <c r="F299" s="71"/>
      <c r="G299" s="70"/>
    </row>
    <row r="300" spans="1:7" s="69" customFormat="1" x14ac:dyDescent="0.35">
      <c r="A300" s="134"/>
      <c r="B300" s="205"/>
      <c r="C300" s="205"/>
      <c r="E300" s="138"/>
      <c r="F300" s="71"/>
      <c r="G300" s="70"/>
    </row>
    <row r="301" spans="1:7" s="69" customFormat="1" x14ac:dyDescent="0.35">
      <c r="A301" s="134"/>
      <c r="B301" s="205"/>
      <c r="C301" s="205"/>
      <c r="E301" s="138"/>
      <c r="F301" s="71"/>
      <c r="G301" s="70"/>
    </row>
    <row r="302" spans="1:7" s="69" customFormat="1" x14ac:dyDescent="0.35">
      <c r="A302" s="134"/>
      <c r="B302" s="205"/>
      <c r="C302" s="205"/>
      <c r="E302" s="138"/>
      <c r="F302" s="71"/>
      <c r="G302" s="70"/>
    </row>
    <row r="303" spans="1:7" s="69" customFormat="1" x14ac:dyDescent="0.35">
      <c r="A303" s="134"/>
      <c r="B303" s="205"/>
      <c r="C303" s="205"/>
      <c r="E303" s="138"/>
      <c r="F303" s="71"/>
      <c r="G303" s="70"/>
    </row>
    <row r="304" spans="1:7" s="69" customFormat="1" x14ac:dyDescent="0.35">
      <c r="A304" s="134"/>
      <c r="B304" s="205"/>
      <c r="C304" s="205"/>
      <c r="E304" s="138"/>
      <c r="F304" s="71"/>
      <c r="G304" s="70"/>
    </row>
    <row r="305" spans="1:7" s="69" customFormat="1" x14ac:dyDescent="0.35">
      <c r="A305" s="134"/>
      <c r="B305" s="205"/>
      <c r="C305" s="205"/>
      <c r="E305" s="138"/>
      <c r="F305" s="71"/>
      <c r="G305" s="70"/>
    </row>
    <row r="306" spans="1:7" s="69" customFormat="1" x14ac:dyDescent="0.35">
      <c r="A306" s="134"/>
      <c r="B306" s="205"/>
      <c r="C306" s="205"/>
      <c r="E306" s="138"/>
      <c r="F306" s="71"/>
      <c r="G306" s="70"/>
    </row>
    <row r="307" spans="1:7" s="69" customFormat="1" x14ac:dyDescent="0.35">
      <c r="A307" s="134"/>
      <c r="B307" s="205"/>
      <c r="C307" s="205"/>
      <c r="E307" s="138"/>
      <c r="F307" s="71"/>
      <c r="G307" s="70"/>
    </row>
    <row r="308" spans="1:7" s="69" customFormat="1" x14ac:dyDescent="0.35">
      <c r="A308" s="134"/>
      <c r="B308" s="205"/>
      <c r="C308" s="205"/>
      <c r="E308" s="138"/>
      <c r="F308" s="71"/>
      <c r="G308" s="70"/>
    </row>
    <row r="309" spans="1:7" s="69" customFormat="1" x14ac:dyDescent="0.35">
      <c r="A309" s="134"/>
      <c r="B309" s="205"/>
      <c r="C309" s="205"/>
      <c r="E309" s="138"/>
      <c r="F309" s="71"/>
      <c r="G309" s="70"/>
    </row>
    <row r="310" spans="1:7" s="69" customFormat="1" x14ac:dyDescent="0.35">
      <c r="A310" s="134"/>
      <c r="B310" s="205"/>
      <c r="C310" s="205"/>
      <c r="E310" s="138"/>
      <c r="F310" s="71"/>
      <c r="G310" s="70"/>
    </row>
    <row r="311" spans="1:7" s="69" customFormat="1" x14ac:dyDescent="0.35">
      <c r="A311" s="134"/>
      <c r="B311" s="205"/>
      <c r="C311" s="205"/>
      <c r="E311" s="138"/>
      <c r="F311" s="71"/>
      <c r="G311" s="70"/>
    </row>
    <row r="312" spans="1:7" s="69" customFormat="1" x14ac:dyDescent="0.35">
      <c r="A312" s="134"/>
      <c r="B312" s="205"/>
      <c r="C312" s="205"/>
      <c r="E312" s="138"/>
      <c r="F312" s="71"/>
      <c r="G312" s="70"/>
    </row>
    <row r="313" spans="1:7" s="69" customFormat="1" x14ac:dyDescent="0.35">
      <c r="A313" s="134"/>
      <c r="B313" s="205"/>
      <c r="C313" s="205"/>
      <c r="E313" s="138"/>
      <c r="F313" s="71"/>
      <c r="G313" s="70"/>
    </row>
    <row r="314" spans="1:7" s="69" customFormat="1" x14ac:dyDescent="0.35">
      <c r="A314" s="134"/>
      <c r="B314" s="205"/>
      <c r="C314" s="205"/>
      <c r="E314" s="138"/>
      <c r="F314" s="71"/>
      <c r="G314" s="70"/>
    </row>
    <row r="315" spans="1:7" s="69" customFormat="1" x14ac:dyDescent="0.35">
      <c r="A315" s="134"/>
      <c r="B315" s="205"/>
      <c r="C315" s="205"/>
      <c r="E315" s="138"/>
      <c r="F315" s="71"/>
      <c r="G315" s="70"/>
    </row>
    <row r="316" spans="1:7" s="69" customFormat="1" x14ac:dyDescent="0.35">
      <c r="A316" s="134"/>
      <c r="B316" s="205"/>
      <c r="C316" s="205"/>
      <c r="E316" s="138"/>
      <c r="F316" s="71"/>
      <c r="G316" s="70"/>
    </row>
    <row r="317" spans="1:7" s="69" customFormat="1" x14ac:dyDescent="0.35">
      <c r="A317" s="134"/>
      <c r="B317" s="205"/>
      <c r="C317" s="205"/>
      <c r="E317" s="138"/>
      <c r="F317" s="71"/>
      <c r="G317" s="70"/>
    </row>
    <row r="318" spans="1:7" s="69" customFormat="1" x14ac:dyDescent="0.35">
      <c r="A318" s="134"/>
      <c r="B318" s="205"/>
      <c r="C318" s="205"/>
      <c r="E318" s="138"/>
      <c r="F318" s="71"/>
      <c r="G318" s="70"/>
    </row>
    <row r="319" spans="1:7" s="69" customFormat="1" x14ac:dyDescent="0.35">
      <c r="A319" s="134"/>
      <c r="B319" s="205"/>
      <c r="C319" s="205"/>
      <c r="E319" s="138"/>
      <c r="F319" s="71"/>
      <c r="G319" s="70"/>
    </row>
    <row r="320" spans="1:7" s="69" customFormat="1" x14ac:dyDescent="0.35">
      <c r="A320" s="134"/>
      <c r="B320" s="205"/>
      <c r="C320" s="205"/>
      <c r="E320" s="138"/>
      <c r="F320" s="71"/>
      <c r="G320" s="70"/>
    </row>
    <row r="321" spans="1:7" s="69" customFormat="1" x14ac:dyDescent="0.35">
      <c r="A321" s="134"/>
      <c r="B321" s="205"/>
      <c r="C321" s="205"/>
      <c r="E321" s="138"/>
      <c r="F321" s="71"/>
      <c r="G321" s="70"/>
    </row>
    <row r="322" spans="1:7" s="69" customFormat="1" x14ac:dyDescent="0.35">
      <c r="A322" s="134"/>
      <c r="B322" s="205"/>
      <c r="C322" s="205"/>
      <c r="E322" s="138"/>
      <c r="F322" s="71"/>
      <c r="G322" s="70"/>
    </row>
    <row r="323" spans="1:7" s="69" customFormat="1" x14ac:dyDescent="0.35">
      <c r="A323" s="134"/>
      <c r="B323" s="205"/>
      <c r="C323" s="205"/>
      <c r="E323" s="138"/>
      <c r="F323" s="71"/>
      <c r="G323" s="70"/>
    </row>
    <row r="324" spans="1:7" s="69" customFormat="1" x14ac:dyDescent="0.35">
      <c r="A324" s="134"/>
      <c r="B324" s="205"/>
      <c r="C324" s="205"/>
      <c r="E324" s="138"/>
      <c r="F324" s="71"/>
      <c r="G324" s="70"/>
    </row>
    <row r="325" spans="1:7" s="69" customFormat="1" x14ac:dyDescent="0.35">
      <c r="A325" s="134"/>
      <c r="B325" s="205"/>
      <c r="C325" s="205"/>
      <c r="E325" s="138"/>
      <c r="F325" s="71"/>
      <c r="G325" s="70"/>
    </row>
    <row r="326" spans="1:7" s="69" customFormat="1" x14ac:dyDescent="0.35">
      <c r="A326" s="134"/>
      <c r="B326" s="205"/>
      <c r="C326" s="205"/>
      <c r="E326" s="138"/>
      <c r="F326" s="71"/>
      <c r="G326" s="70"/>
    </row>
    <row r="327" spans="1:7" s="69" customFormat="1" x14ac:dyDescent="0.35">
      <c r="A327" s="134"/>
      <c r="B327" s="205"/>
      <c r="C327" s="205"/>
      <c r="E327" s="138"/>
      <c r="F327" s="71"/>
      <c r="G327" s="70"/>
    </row>
    <row r="328" spans="1:7" s="69" customFormat="1" x14ac:dyDescent="0.35">
      <c r="A328" s="134"/>
      <c r="B328" s="205"/>
      <c r="C328" s="205"/>
      <c r="E328" s="138"/>
      <c r="F328" s="71"/>
      <c r="G328" s="70"/>
    </row>
    <row r="329" spans="1:7" s="69" customFormat="1" x14ac:dyDescent="0.35">
      <c r="A329" s="134"/>
      <c r="B329" s="205"/>
      <c r="C329" s="205"/>
      <c r="E329" s="138"/>
      <c r="F329" s="71"/>
      <c r="G329" s="70"/>
    </row>
    <row r="330" spans="1:7" s="69" customFormat="1" x14ac:dyDescent="0.35">
      <c r="A330" s="134"/>
      <c r="B330" s="205"/>
      <c r="C330" s="205"/>
      <c r="E330" s="138"/>
      <c r="F330" s="71"/>
      <c r="G330" s="70"/>
    </row>
    <row r="331" spans="1:7" s="69" customFormat="1" x14ac:dyDescent="0.35">
      <c r="A331" s="134"/>
      <c r="B331" s="205"/>
      <c r="C331" s="205"/>
      <c r="E331" s="138"/>
      <c r="F331" s="71"/>
      <c r="G331" s="70"/>
    </row>
    <row r="332" spans="1:7" s="69" customFormat="1" x14ac:dyDescent="0.35">
      <c r="A332" s="134"/>
      <c r="B332" s="205"/>
      <c r="C332" s="205"/>
      <c r="E332" s="138"/>
      <c r="F332" s="71"/>
      <c r="G332" s="70"/>
    </row>
    <row r="333" spans="1:7" s="69" customFormat="1" x14ac:dyDescent="0.35">
      <c r="A333" s="134"/>
      <c r="B333" s="205"/>
      <c r="C333" s="205"/>
      <c r="E333" s="138"/>
      <c r="F333" s="71"/>
      <c r="G333" s="70"/>
    </row>
    <row r="334" spans="1:7" s="69" customFormat="1" x14ac:dyDescent="0.35">
      <c r="A334" s="134"/>
      <c r="B334" s="205"/>
      <c r="C334" s="205"/>
      <c r="E334" s="138"/>
      <c r="F334" s="71"/>
      <c r="G334" s="70"/>
    </row>
    <row r="335" spans="1:7" s="69" customFormat="1" x14ac:dyDescent="0.35">
      <c r="A335" s="134"/>
      <c r="B335" s="205"/>
      <c r="C335" s="205"/>
      <c r="E335" s="138"/>
      <c r="F335" s="71"/>
      <c r="G335" s="70"/>
    </row>
    <row r="336" spans="1:7" s="69" customFormat="1" x14ac:dyDescent="0.35">
      <c r="A336" s="134"/>
      <c r="B336" s="205"/>
      <c r="C336" s="205"/>
      <c r="E336" s="138"/>
      <c r="F336" s="71"/>
      <c r="G336" s="70"/>
    </row>
    <row r="337" spans="1:7" s="69" customFormat="1" x14ac:dyDescent="0.35">
      <c r="A337" s="134"/>
      <c r="B337" s="205"/>
      <c r="C337" s="205"/>
      <c r="E337" s="138"/>
      <c r="F337" s="71"/>
      <c r="G337" s="70"/>
    </row>
    <row r="338" spans="1:7" s="69" customFormat="1" x14ac:dyDescent="0.35">
      <c r="A338" s="134"/>
      <c r="B338" s="205"/>
      <c r="C338" s="205"/>
      <c r="E338" s="138"/>
      <c r="F338" s="71"/>
      <c r="G338" s="70"/>
    </row>
    <row r="339" spans="1:7" s="69" customFormat="1" x14ac:dyDescent="0.35">
      <c r="A339" s="134"/>
      <c r="B339" s="205"/>
      <c r="C339" s="205"/>
      <c r="E339" s="138"/>
      <c r="F339" s="71"/>
      <c r="G339" s="70"/>
    </row>
    <row r="340" spans="1:7" s="69" customFormat="1" x14ac:dyDescent="0.35">
      <c r="A340" s="134"/>
      <c r="B340" s="205"/>
      <c r="C340" s="205"/>
      <c r="E340" s="138"/>
      <c r="F340" s="71"/>
      <c r="G340" s="70"/>
    </row>
    <row r="341" spans="1:7" s="69" customFormat="1" x14ac:dyDescent="0.35">
      <c r="A341" s="134"/>
      <c r="B341" s="205"/>
      <c r="C341" s="205"/>
      <c r="E341" s="138"/>
      <c r="F341" s="71"/>
      <c r="G341" s="70"/>
    </row>
    <row r="342" spans="1:7" s="69" customFormat="1" x14ac:dyDescent="0.35">
      <c r="A342" s="134"/>
      <c r="B342" s="205"/>
      <c r="C342" s="205"/>
      <c r="E342" s="138"/>
      <c r="F342" s="71"/>
      <c r="G342" s="70"/>
    </row>
    <row r="343" spans="1:7" s="69" customFormat="1" x14ac:dyDescent="0.35">
      <c r="A343" s="134"/>
      <c r="B343" s="205"/>
      <c r="C343" s="205"/>
      <c r="E343" s="138"/>
      <c r="F343" s="71"/>
      <c r="G343" s="70"/>
    </row>
    <row r="344" spans="1:7" s="69" customFormat="1" x14ac:dyDescent="0.35">
      <c r="A344" s="134"/>
      <c r="B344" s="205"/>
      <c r="C344" s="205"/>
      <c r="E344" s="138"/>
      <c r="F344" s="71"/>
      <c r="G344" s="70"/>
    </row>
    <row r="345" spans="1:7" s="69" customFormat="1" x14ac:dyDescent="0.35">
      <c r="A345" s="134"/>
      <c r="B345" s="205"/>
      <c r="C345" s="205"/>
      <c r="E345" s="138"/>
      <c r="F345" s="71"/>
      <c r="G345" s="70"/>
    </row>
    <row r="346" spans="1:7" s="69" customFormat="1" x14ac:dyDescent="0.35">
      <c r="A346" s="134"/>
      <c r="B346" s="205"/>
      <c r="C346" s="205"/>
      <c r="E346" s="138"/>
      <c r="F346" s="71"/>
      <c r="G346" s="70"/>
    </row>
    <row r="347" spans="1:7" s="69" customFormat="1" x14ac:dyDescent="0.35">
      <c r="A347" s="134"/>
      <c r="B347" s="205"/>
      <c r="C347" s="205"/>
      <c r="E347" s="138"/>
      <c r="F347" s="71"/>
      <c r="G347" s="70"/>
    </row>
    <row r="348" spans="1:7" s="69" customFormat="1" x14ac:dyDescent="0.35">
      <c r="A348" s="134"/>
      <c r="B348" s="205"/>
      <c r="C348" s="205"/>
      <c r="E348" s="138"/>
      <c r="F348" s="71"/>
      <c r="G348" s="70"/>
    </row>
    <row r="349" spans="1:7" s="69" customFormat="1" x14ac:dyDescent="0.35">
      <c r="A349" s="134"/>
      <c r="B349" s="205"/>
      <c r="C349" s="205"/>
      <c r="E349" s="138"/>
      <c r="F349" s="71"/>
      <c r="G349" s="70"/>
    </row>
    <row r="350" spans="1:7" s="69" customFormat="1" x14ac:dyDescent="0.35">
      <c r="A350" s="134"/>
      <c r="B350" s="205"/>
      <c r="C350" s="205"/>
      <c r="E350" s="138"/>
      <c r="F350" s="71"/>
      <c r="G350" s="70"/>
    </row>
    <row r="351" spans="1:7" s="69" customFormat="1" x14ac:dyDescent="0.35">
      <c r="A351" s="134"/>
      <c r="B351" s="205"/>
      <c r="C351" s="205"/>
      <c r="E351" s="138"/>
      <c r="F351" s="71"/>
      <c r="G351" s="70"/>
    </row>
    <row r="352" spans="1:7" s="69" customFormat="1" x14ac:dyDescent="0.35">
      <c r="A352" s="134"/>
      <c r="B352" s="205"/>
      <c r="C352" s="205"/>
      <c r="E352" s="138"/>
      <c r="F352" s="71"/>
      <c r="G352" s="70"/>
    </row>
    <row r="353" spans="1:7" s="69" customFormat="1" x14ac:dyDescent="0.35">
      <c r="A353" s="134"/>
      <c r="B353" s="205"/>
      <c r="C353" s="205"/>
      <c r="E353" s="138"/>
      <c r="F353" s="71"/>
      <c r="G353" s="70"/>
    </row>
    <row r="354" spans="1:7" s="69" customFormat="1" x14ac:dyDescent="0.35">
      <c r="A354" s="134"/>
      <c r="B354" s="205"/>
      <c r="C354" s="205"/>
      <c r="E354" s="138"/>
      <c r="F354" s="71"/>
      <c r="G354" s="70"/>
    </row>
    <row r="355" spans="1:7" s="69" customFormat="1" x14ac:dyDescent="0.35">
      <c r="A355" s="134"/>
      <c r="B355" s="205"/>
      <c r="C355" s="205"/>
      <c r="E355" s="138"/>
      <c r="F355" s="71"/>
      <c r="G355" s="70"/>
    </row>
    <row r="356" spans="1:7" s="69" customFormat="1" x14ac:dyDescent="0.35">
      <c r="A356" s="134"/>
      <c r="B356" s="205"/>
      <c r="C356" s="205"/>
      <c r="E356" s="138"/>
      <c r="F356" s="71"/>
      <c r="G356" s="70"/>
    </row>
    <row r="357" spans="1:7" s="69" customFormat="1" x14ac:dyDescent="0.35">
      <c r="A357" s="134"/>
      <c r="B357" s="205"/>
      <c r="C357" s="205"/>
      <c r="E357" s="138"/>
      <c r="F357" s="71"/>
      <c r="G357" s="70"/>
    </row>
    <row r="358" spans="1:7" s="69" customFormat="1" x14ac:dyDescent="0.35">
      <c r="A358" s="134"/>
      <c r="B358" s="205"/>
      <c r="C358" s="205"/>
      <c r="E358" s="138"/>
      <c r="F358" s="71"/>
      <c r="G358" s="70"/>
    </row>
    <row r="359" spans="1:7" s="69" customFormat="1" x14ac:dyDescent="0.35">
      <c r="A359" s="134"/>
      <c r="B359" s="205"/>
      <c r="C359" s="205"/>
      <c r="E359" s="138"/>
      <c r="F359" s="71"/>
      <c r="G359" s="70"/>
    </row>
    <row r="360" spans="1:7" s="69" customFormat="1" x14ac:dyDescent="0.35">
      <c r="A360" s="134"/>
      <c r="B360" s="205"/>
      <c r="C360" s="205"/>
      <c r="E360" s="138"/>
      <c r="F360" s="71"/>
      <c r="G360" s="70"/>
    </row>
    <row r="361" spans="1:7" s="69" customFormat="1" x14ac:dyDescent="0.35">
      <c r="A361" s="134"/>
      <c r="B361" s="205"/>
      <c r="C361" s="205"/>
      <c r="E361" s="138"/>
      <c r="F361" s="71"/>
      <c r="G361" s="70"/>
    </row>
    <row r="362" spans="1:7" s="69" customFormat="1" x14ac:dyDescent="0.35">
      <c r="A362" s="134"/>
      <c r="B362" s="205"/>
      <c r="C362" s="205"/>
      <c r="E362" s="138"/>
      <c r="F362" s="71"/>
      <c r="G362" s="70"/>
    </row>
    <row r="363" spans="1:7" s="69" customFormat="1" x14ac:dyDescent="0.35">
      <c r="A363" s="134"/>
      <c r="B363" s="205"/>
      <c r="C363" s="205"/>
      <c r="E363" s="138"/>
      <c r="F363" s="71"/>
      <c r="G363" s="70"/>
    </row>
    <row r="364" spans="1:7" s="69" customFormat="1" x14ac:dyDescent="0.35">
      <c r="A364" s="134"/>
      <c r="B364" s="205"/>
      <c r="C364" s="205"/>
      <c r="E364" s="138"/>
      <c r="F364" s="71"/>
      <c r="G364" s="70"/>
    </row>
    <row r="365" spans="1:7" s="69" customFormat="1" x14ac:dyDescent="0.35">
      <c r="A365" s="134"/>
      <c r="B365" s="205"/>
      <c r="C365" s="205"/>
      <c r="E365" s="138"/>
      <c r="F365" s="71"/>
      <c r="G365" s="70"/>
    </row>
    <row r="366" spans="1:7" s="69" customFormat="1" x14ac:dyDescent="0.35">
      <c r="A366" s="134"/>
      <c r="B366" s="205"/>
      <c r="C366" s="205"/>
      <c r="E366" s="138"/>
      <c r="F366" s="71"/>
      <c r="G366" s="70"/>
    </row>
    <row r="367" spans="1:7" s="69" customFormat="1" x14ac:dyDescent="0.35">
      <c r="A367" s="134"/>
      <c r="B367" s="205"/>
      <c r="C367" s="205"/>
      <c r="E367" s="138"/>
      <c r="F367" s="71"/>
      <c r="G367" s="70"/>
    </row>
    <row r="368" spans="1:7" s="69" customFormat="1" x14ac:dyDescent="0.35">
      <c r="A368" s="134"/>
      <c r="B368" s="205"/>
      <c r="C368" s="205"/>
      <c r="E368" s="138"/>
      <c r="F368" s="71"/>
      <c r="G368" s="70"/>
    </row>
    <row r="369" spans="1:7" s="69" customFormat="1" x14ac:dyDescent="0.35">
      <c r="A369" s="134"/>
      <c r="B369" s="205"/>
      <c r="C369" s="205"/>
      <c r="E369" s="138"/>
      <c r="F369" s="71"/>
      <c r="G369" s="70"/>
    </row>
    <row r="370" spans="1:7" s="69" customFormat="1" x14ac:dyDescent="0.35">
      <c r="A370" s="134"/>
      <c r="B370" s="205"/>
      <c r="C370" s="205"/>
      <c r="E370" s="138"/>
      <c r="F370" s="71"/>
      <c r="G370" s="70"/>
    </row>
    <row r="371" spans="1:7" s="69" customFormat="1" x14ac:dyDescent="0.35">
      <c r="A371" s="134"/>
      <c r="B371" s="205"/>
      <c r="C371" s="205"/>
      <c r="E371" s="138"/>
      <c r="F371" s="71"/>
      <c r="G371" s="70"/>
    </row>
    <row r="372" spans="1:7" s="69" customFormat="1" x14ac:dyDescent="0.35">
      <c r="A372" s="134"/>
      <c r="B372" s="205"/>
      <c r="C372" s="205"/>
      <c r="E372" s="138"/>
      <c r="F372" s="71"/>
      <c r="G372" s="70"/>
    </row>
    <row r="373" spans="1:7" s="69" customFormat="1" x14ac:dyDescent="0.35">
      <c r="A373" s="134"/>
      <c r="B373" s="205"/>
      <c r="C373" s="205"/>
      <c r="E373" s="138"/>
      <c r="F373" s="71"/>
      <c r="G373" s="70"/>
    </row>
    <row r="374" spans="1:7" s="69" customFormat="1" x14ac:dyDescent="0.35">
      <c r="A374" s="134"/>
      <c r="B374" s="205"/>
      <c r="C374" s="205"/>
      <c r="E374" s="138"/>
      <c r="F374" s="71"/>
      <c r="G374" s="70"/>
    </row>
    <row r="375" spans="1:7" s="69" customFormat="1" x14ac:dyDescent="0.35">
      <c r="A375" s="134"/>
      <c r="B375" s="205"/>
      <c r="C375" s="205"/>
      <c r="E375" s="138"/>
      <c r="F375" s="71"/>
      <c r="G375" s="70"/>
    </row>
    <row r="376" spans="1:7" s="69" customFormat="1" x14ac:dyDescent="0.35">
      <c r="A376" s="134"/>
      <c r="B376" s="205"/>
      <c r="C376" s="205"/>
      <c r="E376" s="138"/>
      <c r="F376" s="71"/>
      <c r="G376" s="70"/>
    </row>
    <row r="377" spans="1:7" s="69" customFormat="1" x14ac:dyDescent="0.35">
      <c r="A377" s="134"/>
      <c r="B377" s="205"/>
      <c r="C377" s="205"/>
      <c r="E377" s="138"/>
      <c r="F377" s="71"/>
      <c r="G377" s="70"/>
    </row>
    <row r="378" spans="1:7" s="69" customFormat="1" x14ac:dyDescent="0.35">
      <c r="A378" s="134"/>
      <c r="B378" s="205"/>
      <c r="C378" s="205"/>
      <c r="E378" s="138"/>
      <c r="F378" s="71"/>
      <c r="G378" s="70"/>
    </row>
    <row r="379" spans="1:7" s="69" customFormat="1" x14ac:dyDescent="0.35">
      <c r="A379" s="134"/>
      <c r="B379" s="205"/>
      <c r="C379" s="205"/>
      <c r="E379" s="138"/>
      <c r="F379" s="71"/>
      <c r="G379" s="70"/>
    </row>
    <row r="380" spans="1:7" s="69" customFormat="1" x14ac:dyDescent="0.35">
      <c r="A380" s="134"/>
      <c r="B380" s="205"/>
      <c r="C380" s="205"/>
      <c r="E380" s="138"/>
      <c r="F380" s="71"/>
      <c r="G380" s="70"/>
    </row>
    <row r="381" spans="1:7" s="69" customFormat="1" x14ac:dyDescent="0.35">
      <c r="A381" s="134"/>
      <c r="B381" s="205"/>
      <c r="C381" s="205"/>
      <c r="E381" s="138"/>
      <c r="F381" s="71"/>
      <c r="G381" s="70"/>
    </row>
    <row r="382" spans="1:7" s="69" customFormat="1" x14ac:dyDescent="0.35">
      <c r="A382" s="134"/>
      <c r="B382" s="205"/>
      <c r="C382" s="205"/>
      <c r="E382" s="138"/>
      <c r="F382" s="71"/>
      <c r="G382" s="70"/>
    </row>
    <row r="383" spans="1:7" s="69" customFormat="1" x14ac:dyDescent="0.35">
      <c r="A383" s="134"/>
      <c r="B383" s="205"/>
      <c r="C383" s="205"/>
      <c r="E383" s="138"/>
      <c r="F383" s="71"/>
      <c r="G383" s="70"/>
    </row>
    <row r="384" spans="1:7" s="69" customFormat="1" x14ac:dyDescent="0.35">
      <c r="A384" s="134"/>
      <c r="B384" s="205"/>
      <c r="C384" s="205"/>
      <c r="E384" s="138"/>
      <c r="F384" s="71"/>
      <c r="G384" s="70"/>
    </row>
    <row r="385" spans="1:7" s="69" customFormat="1" x14ac:dyDescent="0.35">
      <c r="A385" s="134"/>
      <c r="B385" s="205"/>
      <c r="C385" s="205"/>
      <c r="E385" s="138"/>
      <c r="F385" s="71"/>
      <c r="G385" s="70"/>
    </row>
    <row r="386" spans="1:7" s="69" customFormat="1" x14ac:dyDescent="0.35">
      <c r="A386" s="134"/>
      <c r="B386" s="205"/>
      <c r="C386" s="205"/>
      <c r="E386" s="138"/>
      <c r="F386" s="71"/>
      <c r="G386" s="70"/>
    </row>
    <row r="387" spans="1:7" s="69" customFormat="1" x14ac:dyDescent="0.35">
      <c r="A387" s="134"/>
      <c r="B387" s="205"/>
      <c r="C387" s="205"/>
      <c r="E387" s="138"/>
      <c r="F387" s="71"/>
      <c r="G387" s="70"/>
    </row>
    <row r="388" spans="1:7" s="69" customFormat="1" x14ac:dyDescent="0.35">
      <c r="A388" s="134"/>
      <c r="B388" s="205"/>
      <c r="C388" s="205"/>
      <c r="E388" s="138"/>
      <c r="F388" s="71"/>
      <c r="G388" s="70"/>
    </row>
    <row r="389" spans="1:7" s="69" customFormat="1" x14ac:dyDescent="0.35">
      <c r="A389" s="134"/>
      <c r="B389" s="205"/>
      <c r="C389" s="205"/>
      <c r="E389" s="138"/>
      <c r="F389" s="71"/>
      <c r="G389" s="70"/>
    </row>
    <row r="390" spans="1:7" s="69" customFormat="1" x14ac:dyDescent="0.35">
      <c r="A390" s="134"/>
      <c r="B390" s="205"/>
      <c r="C390" s="205"/>
      <c r="E390" s="138"/>
      <c r="F390" s="71"/>
      <c r="G390" s="70"/>
    </row>
    <row r="391" spans="1:7" s="69" customFormat="1" x14ac:dyDescent="0.35">
      <c r="A391" s="134"/>
      <c r="B391" s="205"/>
      <c r="C391" s="205"/>
      <c r="E391" s="138"/>
      <c r="F391" s="71"/>
      <c r="G391" s="70"/>
    </row>
    <row r="392" spans="1:7" s="69" customFormat="1" x14ac:dyDescent="0.35">
      <c r="A392" s="134"/>
      <c r="B392" s="205"/>
      <c r="C392" s="205"/>
      <c r="E392" s="138"/>
      <c r="F392" s="71"/>
      <c r="G392" s="70"/>
    </row>
    <row r="393" spans="1:7" s="69" customFormat="1" x14ac:dyDescent="0.35">
      <c r="A393" s="134"/>
      <c r="B393" s="205"/>
      <c r="C393" s="205"/>
      <c r="E393" s="138"/>
      <c r="F393" s="71"/>
      <c r="G393" s="70"/>
    </row>
    <row r="394" spans="1:7" s="69" customFormat="1" x14ac:dyDescent="0.35">
      <c r="A394" s="134"/>
      <c r="B394" s="205"/>
      <c r="C394" s="205"/>
      <c r="E394" s="138"/>
      <c r="F394" s="71"/>
      <c r="G394" s="70"/>
    </row>
    <row r="395" spans="1:7" s="69" customFormat="1" x14ac:dyDescent="0.35">
      <c r="A395" s="134"/>
      <c r="B395" s="205"/>
      <c r="C395" s="205"/>
      <c r="E395" s="138"/>
      <c r="F395" s="71"/>
      <c r="G395" s="70"/>
    </row>
    <row r="396" spans="1:7" s="69" customFormat="1" x14ac:dyDescent="0.35">
      <c r="A396" s="134"/>
      <c r="B396" s="205"/>
      <c r="C396" s="205"/>
      <c r="E396" s="138"/>
      <c r="F396" s="71"/>
      <c r="G396" s="70"/>
    </row>
    <row r="397" spans="1:7" s="69" customFormat="1" x14ac:dyDescent="0.35">
      <c r="A397" s="134"/>
      <c r="B397" s="205"/>
      <c r="C397" s="205"/>
      <c r="E397" s="138"/>
      <c r="F397" s="71"/>
      <c r="G397" s="70"/>
    </row>
    <row r="398" spans="1:7" s="69" customFormat="1" x14ac:dyDescent="0.35">
      <c r="A398" s="134"/>
      <c r="B398" s="205"/>
      <c r="C398" s="205"/>
      <c r="E398" s="138"/>
      <c r="F398" s="71"/>
      <c r="G398" s="70"/>
    </row>
    <row r="399" spans="1:7" s="69" customFormat="1" x14ac:dyDescent="0.35">
      <c r="A399" s="134"/>
      <c r="B399" s="205"/>
      <c r="C399" s="205"/>
      <c r="E399" s="138"/>
      <c r="F399" s="71"/>
      <c r="G399" s="70"/>
    </row>
    <row r="400" spans="1:7" s="69" customFormat="1" x14ac:dyDescent="0.35">
      <c r="A400" s="134"/>
      <c r="B400" s="205"/>
      <c r="C400" s="205"/>
      <c r="E400" s="138"/>
      <c r="F400" s="71"/>
      <c r="G400" s="70"/>
    </row>
    <row r="401" spans="1:7" s="69" customFormat="1" x14ac:dyDescent="0.35">
      <c r="A401" s="134"/>
      <c r="B401" s="205"/>
      <c r="C401" s="205"/>
      <c r="E401" s="138"/>
      <c r="F401" s="71"/>
      <c r="G401" s="70"/>
    </row>
    <row r="402" spans="1:7" s="69" customFormat="1" x14ac:dyDescent="0.35">
      <c r="A402" s="134"/>
      <c r="B402" s="205"/>
      <c r="C402" s="205"/>
      <c r="E402" s="138"/>
      <c r="F402" s="71"/>
      <c r="G402" s="70"/>
    </row>
    <row r="403" spans="1:7" s="69" customFormat="1" x14ac:dyDescent="0.35">
      <c r="A403" s="134"/>
      <c r="B403" s="205"/>
      <c r="C403" s="205"/>
      <c r="E403" s="138"/>
      <c r="F403" s="71"/>
      <c r="G403" s="70"/>
    </row>
    <row r="404" spans="1:7" s="69" customFormat="1" x14ac:dyDescent="0.35">
      <c r="A404" s="134"/>
      <c r="B404" s="205"/>
      <c r="C404" s="205"/>
      <c r="E404" s="138"/>
      <c r="F404" s="71"/>
      <c r="G404" s="70"/>
    </row>
    <row r="405" spans="1:7" s="69" customFormat="1" x14ac:dyDescent="0.35">
      <c r="A405" s="134"/>
      <c r="B405" s="205"/>
      <c r="C405" s="205"/>
      <c r="E405" s="138"/>
      <c r="F405" s="71"/>
      <c r="G405" s="70"/>
    </row>
    <row r="406" spans="1:7" s="69" customFormat="1" x14ac:dyDescent="0.35">
      <c r="A406" s="134"/>
      <c r="B406" s="205"/>
      <c r="C406" s="205"/>
      <c r="E406" s="138"/>
      <c r="F406" s="71"/>
      <c r="G406" s="70"/>
    </row>
    <row r="407" spans="1:7" s="69" customFormat="1" x14ac:dyDescent="0.35">
      <c r="A407" s="134"/>
      <c r="B407" s="205"/>
      <c r="C407" s="205"/>
      <c r="E407" s="138"/>
      <c r="F407" s="71"/>
      <c r="G407" s="70"/>
    </row>
    <row r="408" spans="1:7" s="69" customFormat="1" x14ac:dyDescent="0.35">
      <c r="A408" s="134"/>
      <c r="B408" s="205"/>
      <c r="C408" s="205"/>
      <c r="E408" s="138"/>
      <c r="F408" s="71"/>
      <c r="G408" s="70"/>
    </row>
    <row r="409" spans="1:7" s="69" customFormat="1" x14ac:dyDescent="0.35">
      <c r="A409" s="134"/>
      <c r="B409" s="205"/>
      <c r="C409" s="205"/>
      <c r="E409" s="138"/>
      <c r="F409" s="71"/>
      <c r="G409" s="70"/>
    </row>
    <row r="410" spans="1:7" s="69" customFormat="1" x14ac:dyDescent="0.35">
      <c r="A410" s="134"/>
      <c r="B410" s="205"/>
      <c r="C410" s="205"/>
      <c r="E410" s="138"/>
      <c r="F410" s="71"/>
      <c r="G410" s="70"/>
    </row>
    <row r="411" spans="1:7" s="69" customFormat="1" x14ac:dyDescent="0.35">
      <c r="A411" s="134"/>
      <c r="B411" s="205"/>
      <c r="C411" s="205"/>
      <c r="E411" s="138"/>
      <c r="F411" s="71"/>
      <c r="G411" s="70"/>
    </row>
    <row r="412" spans="1:7" s="69" customFormat="1" x14ac:dyDescent="0.35">
      <c r="A412" s="134"/>
      <c r="B412" s="205"/>
      <c r="C412" s="205"/>
      <c r="E412" s="138"/>
      <c r="F412" s="71"/>
      <c r="G412" s="70"/>
    </row>
    <row r="413" spans="1:7" s="69" customFormat="1" x14ac:dyDescent="0.35">
      <c r="A413" s="134"/>
      <c r="B413" s="205"/>
      <c r="C413" s="205"/>
      <c r="E413" s="138"/>
      <c r="F413" s="71"/>
      <c r="G413" s="70"/>
    </row>
    <row r="414" spans="1:7" s="69" customFormat="1" x14ac:dyDescent="0.35">
      <c r="A414" s="134"/>
      <c r="B414" s="205"/>
      <c r="C414" s="205"/>
      <c r="E414" s="138"/>
      <c r="F414" s="71"/>
      <c r="G414" s="70"/>
    </row>
    <row r="415" spans="1:7" s="69" customFormat="1" x14ac:dyDescent="0.35">
      <c r="A415" s="134"/>
      <c r="B415" s="205"/>
      <c r="C415" s="205"/>
      <c r="E415" s="138"/>
      <c r="F415" s="71"/>
      <c r="G415" s="70"/>
    </row>
    <row r="416" spans="1:7" s="69" customFormat="1" x14ac:dyDescent="0.35">
      <c r="A416" s="134"/>
      <c r="B416" s="205"/>
      <c r="C416" s="205"/>
      <c r="E416" s="138"/>
      <c r="F416" s="71"/>
      <c r="G416" s="70"/>
    </row>
    <row r="417" spans="1:7" s="69" customFormat="1" x14ac:dyDescent="0.35">
      <c r="A417" s="134"/>
      <c r="B417" s="205"/>
      <c r="C417" s="205"/>
      <c r="E417" s="138"/>
      <c r="F417" s="71"/>
      <c r="G417" s="70"/>
    </row>
    <row r="418" spans="1:7" s="69" customFormat="1" x14ac:dyDescent="0.35">
      <c r="A418" s="134"/>
      <c r="B418" s="205"/>
      <c r="C418" s="205"/>
      <c r="E418" s="138"/>
      <c r="F418" s="71"/>
      <c r="G418" s="70"/>
    </row>
    <row r="419" spans="1:7" s="69" customFormat="1" x14ac:dyDescent="0.35">
      <c r="A419" s="134"/>
      <c r="B419" s="205"/>
      <c r="C419" s="205"/>
      <c r="E419" s="138"/>
      <c r="F419" s="71"/>
      <c r="G419" s="70"/>
    </row>
    <row r="420" spans="1:7" s="69" customFormat="1" x14ac:dyDescent="0.35">
      <c r="A420" s="134"/>
      <c r="B420" s="205"/>
      <c r="C420" s="205"/>
      <c r="E420" s="138"/>
      <c r="F420" s="71"/>
      <c r="G420" s="70"/>
    </row>
    <row r="421" spans="1:7" s="69" customFormat="1" x14ac:dyDescent="0.35">
      <c r="A421" s="134"/>
      <c r="B421" s="205"/>
      <c r="C421" s="205"/>
      <c r="E421" s="138"/>
      <c r="F421" s="71"/>
      <c r="G421" s="70"/>
    </row>
    <row r="422" spans="1:7" s="69" customFormat="1" x14ac:dyDescent="0.35">
      <c r="A422" s="134"/>
      <c r="B422" s="205"/>
      <c r="C422" s="205"/>
      <c r="E422" s="138"/>
      <c r="F422" s="71"/>
      <c r="G422" s="70"/>
    </row>
    <row r="423" spans="1:7" s="69" customFormat="1" x14ac:dyDescent="0.35">
      <c r="A423" s="134"/>
      <c r="B423" s="205"/>
      <c r="C423" s="205"/>
      <c r="E423" s="138"/>
      <c r="F423" s="71"/>
      <c r="G423" s="70"/>
    </row>
    <row r="424" spans="1:7" s="69" customFormat="1" x14ac:dyDescent="0.35">
      <c r="A424" s="134"/>
      <c r="B424" s="205"/>
      <c r="C424" s="205"/>
      <c r="E424" s="138"/>
      <c r="F424" s="71"/>
      <c r="G424" s="70"/>
    </row>
    <row r="425" spans="1:7" s="69" customFormat="1" x14ac:dyDescent="0.35">
      <c r="A425" s="134"/>
      <c r="B425" s="205"/>
      <c r="C425" s="205"/>
      <c r="E425" s="138"/>
      <c r="F425" s="71"/>
      <c r="G425" s="70"/>
    </row>
    <row r="426" spans="1:7" s="69" customFormat="1" x14ac:dyDescent="0.35">
      <c r="A426" s="134"/>
      <c r="B426" s="205"/>
      <c r="C426" s="205"/>
      <c r="E426" s="138"/>
      <c r="F426" s="71"/>
      <c r="G426" s="70"/>
    </row>
    <row r="427" spans="1:7" s="69" customFormat="1" x14ac:dyDescent="0.35">
      <c r="A427" s="134"/>
      <c r="B427" s="205"/>
      <c r="C427" s="205"/>
      <c r="E427" s="138"/>
      <c r="F427" s="71"/>
      <c r="G427" s="70"/>
    </row>
    <row r="428" spans="1:7" s="69" customFormat="1" x14ac:dyDescent="0.35">
      <c r="A428" s="134"/>
      <c r="B428" s="205"/>
      <c r="C428" s="205"/>
      <c r="E428" s="138"/>
      <c r="F428" s="71"/>
      <c r="G428" s="70"/>
    </row>
    <row r="429" spans="1:7" s="69" customFormat="1" x14ac:dyDescent="0.35">
      <c r="A429" s="134"/>
      <c r="B429" s="205"/>
      <c r="C429" s="205"/>
      <c r="E429" s="138"/>
      <c r="F429" s="71"/>
      <c r="G429" s="70"/>
    </row>
    <row r="430" spans="1:7" s="69" customFormat="1" x14ac:dyDescent="0.35">
      <c r="A430" s="134"/>
      <c r="B430" s="205"/>
      <c r="C430" s="205"/>
      <c r="E430" s="138"/>
      <c r="F430" s="71"/>
      <c r="G430" s="70"/>
    </row>
    <row r="431" spans="1:7" s="69" customFormat="1" x14ac:dyDescent="0.35">
      <c r="A431" s="134"/>
      <c r="B431" s="205"/>
      <c r="C431" s="205"/>
      <c r="E431" s="138"/>
      <c r="F431" s="71"/>
      <c r="G431" s="70"/>
    </row>
    <row r="432" spans="1:7" s="69" customFormat="1" x14ac:dyDescent="0.35">
      <c r="A432" s="134"/>
      <c r="B432" s="205"/>
      <c r="C432" s="205"/>
      <c r="E432" s="138"/>
      <c r="F432" s="71"/>
      <c r="G432" s="70"/>
    </row>
    <row r="433" spans="1:7" s="69" customFormat="1" x14ac:dyDescent="0.35">
      <c r="A433" s="134"/>
      <c r="B433" s="205"/>
      <c r="C433" s="205"/>
      <c r="E433" s="138"/>
      <c r="F433" s="71"/>
      <c r="G433" s="70"/>
    </row>
    <row r="434" spans="1:7" s="69" customFormat="1" x14ac:dyDescent="0.35">
      <c r="A434" s="134"/>
      <c r="B434" s="205"/>
      <c r="C434" s="205"/>
      <c r="E434" s="138"/>
      <c r="F434" s="71"/>
      <c r="G434" s="70"/>
    </row>
    <row r="435" spans="1:7" s="69" customFormat="1" x14ac:dyDescent="0.35">
      <c r="A435" s="134"/>
      <c r="B435" s="205"/>
      <c r="C435" s="205"/>
      <c r="E435" s="138"/>
      <c r="F435" s="71"/>
      <c r="G435" s="70"/>
    </row>
    <row r="436" spans="1:7" s="69" customFormat="1" x14ac:dyDescent="0.35">
      <c r="A436" s="134"/>
      <c r="B436" s="205"/>
      <c r="C436" s="205"/>
      <c r="E436" s="138"/>
      <c r="F436" s="71"/>
      <c r="G436" s="70"/>
    </row>
    <row r="437" spans="1:7" s="69" customFormat="1" x14ac:dyDescent="0.35">
      <c r="A437" s="134"/>
      <c r="B437" s="205"/>
      <c r="C437" s="205"/>
      <c r="E437" s="138"/>
      <c r="F437" s="71"/>
      <c r="G437" s="70"/>
    </row>
    <row r="438" spans="1:7" s="69" customFormat="1" x14ac:dyDescent="0.35">
      <c r="A438" s="134"/>
      <c r="B438" s="205"/>
      <c r="C438" s="205"/>
      <c r="E438" s="138"/>
      <c r="F438" s="71"/>
      <c r="G438" s="70"/>
    </row>
    <row r="439" spans="1:7" s="69" customFormat="1" x14ac:dyDescent="0.35">
      <c r="A439" s="134"/>
      <c r="B439" s="205"/>
      <c r="C439" s="205"/>
      <c r="E439" s="138"/>
      <c r="F439" s="71"/>
      <c r="G439" s="70"/>
    </row>
    <row r="440" spans="1:7" s="69" customFormat="1" x14ac:dyDescent="0.35">
      <c r="A440" s="134"/>
      <c r="B440" s="205"/>
      <c r="C440" s="205"/>
      <c r="E440" s="138"/>
      <c r="F440" s="71"/>
      <c r="G440" s="70"/>
    </row>
    <row r="441" spans="1:7" s="69" customFormat="1" x14ac:dyDescent="0.35">
      <c r="A441" s="134"/>
      <c r="B441" s="205"/>
      <c r="C441" s="205"/>
      <c r="E441" s="138"/>
      <c r="F441" s="71"/>
      <c r="G441" s="70"/>
    </row>
    <row r="442" spans="1:7" s="69" customFormat="1" x14ac:dyDescent="0.35">
      <c r="A442" s="134"/>
      <c r="B442" s="205"/>
      <c r="C442" s="205"/>
      <c r="E442" s="138"/>
      <c r="F442" s="71"/>
      <c r="G442" s="70"/>
    </row>
    <row r="443" spans="1:7" s="69" customFormat="1" x14ac:dyDescent="0.35">
      <c r="A443" s="134"/>
      <c r="B443" s="205"/>
      <c r="C443" s="205"/>
      <c r="E443" s="138"/>
      <c r="F443" s="71"/>
      <c r="G443" s="70"/>
    </row>
    <row r="444" spans="1:7" s="69" customFormat="1" x14ac:dyDescent="0.35">
      <c r="A444" s="134"/>
      <c r="B444" s="205"/>
      <c r="C444" s="205"/>
      <c r="E444" s="138"/>
      <c r="F444" s="71"/>
      <c r="G444" s="70"/>
    </row>
    <row r="445" spans="1:7" s="69" customFormat="1" x14ac:dyDescent="0.35">
      <c r="A445" s="134"/>
      <c r="B445" s="205"/>
      <c r="C445" s="205"/>
      <c r="E445" s="138"/>
      <c r="F445" s="71"/>
      <c r="G445" s="70"/>
    </row>
    <row r="446" spans="1:7" s="69" customFormat="1" x14ac:dyDescent="0.35">
      <c r="A446" s="134"/>
      <c r="B446" s="205"/>
      <c r="C446" s="205"/>
      <c r="E446" s="138"/>
      <c r="F446" s="71"/>
      <c r="G446" s="70"/>
    </row>
    <row r="447" spans="1:7" s="69" customFormat="1" x14ac:dyDescent="0.35">
      <c r="A447" s="134"/>
      <c r="B447" s="205"/>
      <c r="C447" s="205"/>
      <c r="E447" s="138"/>
      <c r="F447" s="71"/>
      <c r="G447" s="70"/>
    </row>
    <row r="448" spans="1:7" s="69" customFormat="1" x14ac:dyDescent="0.35">
      <c r="A448" s="134"/>
      <c r="B448" s="205"/>
      <c r="C448" s="205"/>
      <c r="E448" s="138"/>
      <c r="F448" s="71"/>
      <c r="G448" s="70"/>
    </row>
    <row r="449" spans="1:7" s="69" customFormat="1" x14ac:dyDescent="0.35">
      <c r="A449" s="134"/>
      <c r="B449" s="205"/>
      <c r="C449" s="205"/>
      <c r="E449" s="138"/>
      <c r="F449" s="71"/>
      <c r="G449" s="70"/>
    </row>
    <row r="450" spans="1:7" s="69" customFormat="1" x14ac:dyDescent="0.35">
      <c r="A450" s="134"/>
      <c r="B450" s="205"/>
      <c r="C450" s="205"/>
      <c r="E450" s="138"/>
      <c r="F450" s="71"/>
      <c r="G450" s="70"/>
    </row>
    <row r="451" spans="1:7" s="69" customFormat="1" x14ac:dyDescent="0.35">
      <c r="A451" s="134"/>
      <c r="B451" s="205"/>
      <c r="C451" s="205"/>
      <c r="E451" s="138"/>
      <c r="F451" s="71"/>
      <c r="G451" s="70"/>
    </row>
    <row r="452" spans="1:7" s="69" customFormat="1" x14ac:dyDescent="0.35">
      <c r="A452" s="134"/>
      <c r="B452" s="205"/>
      <c r="C452" s="205"/>
      <c r="E452" s="138"/>
      <c r="F452" s="71"/>
      <c r="G452" s="70"/>
    </row>
    <row r="453" spans="1:7" s="69" customFormat="1" x14ac:dyDescent="0.35">
      <c r="A453" s="134"/>
      <c r="B453" s="205"/>
      <c r="C453" s="205"/>
      <c r="E453" s="138"/>
      <c r="F453" s="71"/>
      <c r="G453" s="70"/>
    </row>
    <row r="454" spans="1:7" s="69" customFormat="1" x14ac:dyDescent="0.35">
      <c r="A454" s="134"/>
      <c r="B454" s="205"/>
      <c r="C454" s="205"/>
      <c r="E454" s="138"/>
      <c r="F454" s="71"/>
      <c r="G454" s="70"/>
    </row>
    <row r="455" spans="1:7" s="69" customFormat="1" x14ac:dyDescent="0.35">
      <c r="A455" s="134"/>
      <c r="B455" s="205"/>
      <c r="C455" s="205"/>
      <c r="E455" s="138"/>
      <c r="F455" s="71"/>
      <c r="G455" s="70"/>
    </row>
    <row r="456" spans="1:7" s="69" customFormat="1" x14ac:dyDescent="0.35">
      <c r="A456" s="134"/>
      <c r="B456" s="205"/>
      <c r="C456" s="205"/>
      <c r="E456" s="138"/>
      <c r="F456" s="71"/>
      <c r="G456" s="70"/>
    </row>
    <row r="457" spans="1:7" s="69" customFormat="1" x14ac:dyDescent="0.35">
      <c r="A457" s="134"/>
      <c r="B457" s="205"/>
      <c r="C457" s="205"/>
      <c r="E457" s="138"/>
      <c r="F457" s="71"/>
      <c r="G457" s="70"/>
    </row>
    <row r="458" spans="1:7" s="69" customFormat="1" x14ac:dyDescent="0.35">
      <c r="A458" s="134"/>
      <c r="B458" s="205"/>
      <c r="C458" s="205"/>
      <c r="E458" s="138"/>
      <c r="F458" s="71"/>
      <c r="G458" s="70"/>
    </row>
    <row r="459" spans="1:7" s="69" customFormat="1" x14ac:dyDescent="0.35">
      <c r="A459" s="134"/>
      <c r="B459" s="205"/>
      <c r="C459" s="205"/>
      <c r="E459" s="138"/>
      <c r="F459" s="71"/>
      <c r="G459" s="70"/>
    </row>
    <row r="460" spans="1:7" s="69" customFormat="1" x14ac:dyDescent="0.35">
      <c r="A460" s="134"/>
      <c r="B460" s="205"/>
      <c r="C460" s="205"/>
      <c r="E460" s="138"/>
      <c r="F460" s="71"/>
      <c r="G460" s="70"/>
    </row>
    <row r="461" spans="1:7" s="69" customFormat="1" x14ac:dyDescent="0.35">
      <c r="A461" s="134"/>
      <c r="B461" s="205"/>
      <c r="C461" s="205"/>
      <c r="E461" s="138"/>
      <c r="F461" s="71"/>
      <c r="G461" s="70"/>
    </row>
    <row r="462" spans="1:7" s="69" customFormat="1" x14ac:dyDescent="0.35">
      <c r="A462" s="134"/>
      <c r="B462" s="205"/>
      <c r="C462" s="205"/>
      <c r="E462" s="138"/>
      <c r="F462" s="71"/>
      <c r="G462" s="70"/>
    </row>
    <row r="463" spans="1:7" s="69" customFormat="1" x14ac:dyDescent="0.35">
      <c r="A463" s="134"/>
      <c r="B463" s="205"/>
      <c r="C463" s="205"/>
      <c r="E463" s="138"/>
      <c r="F463" s="71"/>
      <c r="G463" s="70"/>
    </row>
    <row r="464" spans="1:7" s="69" customFormat="1" x14ac:dyDescent="0.35">
      <c r="A464" s="134"/>
      <c r="B464" s="205"/>
      <c r="C464" s="205"/>
      <c r="E464" s="138"/>
      <c r="F464" s="71"/>
      <c r="G464" s="70"/>
    </row>
    <row r="465" spans="1:7" s="69" customFormat="1" x14ac:dyDescent="0.35">
      <c r="A465" s="134"/>
      <c r="B465" s="205"/>
      <c r="C465" s="205"/>
      <c r="E465" s="138"/>
      <c r="F465" s="71"/>
      <c r="G465" s="70"/>
    </row>
    <row r="466" spans="1:7" s="69" customFormat="1" x14ac:dyDescent="0.35">
      <c r="A466" s="134"/>
      <c r="B466" s="205"/>
      <c r="C466" s="205"/>
      <c r="E466" s="138"/>
      <c r="F466" s="71"/>
      <c r="G466" s="70"/>
    </row>
    <row r="467" spans="1:7" s="69" customFormat="1" x14ac:dyDescent="0.35">
      <c r="A467" s="134"/>
      <c r="B467" s="205"/>
      <c r="C467" s="205"/>
      <c r="E467" s="138"/>
      <c r="F467" s="71"/>
      <c r="G467" s="70"/>
    </row>
    <row r="468" spans="1:7" s="69" customFormat="1" x14ac:dyDescent="0.35">
      <c r="A468" s="134"/>
      <c r="B468" s="205"/>
      <c r="C468" s="205"/>
      <c r="E468" s="138"/>
      <c r="F468" s="71"/>
      <c r="G468" s="70"/>
    </row>
    <row r="469" spans="1:7" s="69" customFormat="1" x14ac:dyDescent="0.35">
      <c r="A469" s="134"/>
      <c r="B469" s="205"/>
      <c r="C469" s="205"/>
      <c r="E469" s="138"/>
      <c r="F469" s="71"/>
      <c r="G469" s="70"/>
    </row>
    <row r="470" spans="1:7" s="69" customFormat="1" x14ac:dyDescent="0.35">
      <c r="A470" s="134"/>
      <c r="B470" s="205"/>
      <c r="C470" s="205"/>
      <c r="E470" s="138"/>
      <c r="F470" s="71"/>
      <c r="G470" s="70"/>
    </row>
    <row r="471" spans="1:7" s="69" customFormat="1" x14ac:dyDescent="0.35">
      <c r="A471" s="134"/>
      <c r="B471" s="205"/>
      <c r="C471" s="205"/>
      <c r="E471" s="138"/>
      <c r="F471" s="71"/>
      <c r="G471" s="70"/>
    </row>
    <row r="472" spans="1:7" s="69" customFormat="1" x14ac:dyDescent="0.35">
      <c r="A472" s="134"/>
      <c r="B472" s="205"/>
      <c r="C472" s="205"/>
      <c r="E472" s="138"/>
      <c r="F472" s="71"/>
      <c r="G472" s="70"/>
    </row>
    <row r="473" spans="1:7" s="69" customFormat="1" x14ac:dyDescent="0.35">
      <c r="A473" s="134"/>
      <c r="B473" s="205"/>
      <c r="C473" s="205"/>
      <c r="E473" s="138"/>
      <c r="F473" s="71"/>
      <c r="G473" s="70"/>
    </row>
    <row r="474" spans="1:7" s="69" customFormat="1" x14ac:dyDescent="0.35">
      <c r="A474" s="134"/>
      <c r="B474" s="205"/>
      <c r="C474" s="205"/>
      <c r="E474" s="138"/>
      <c r="F474" s="71"/>
      <c r="G474" s="70"/>
    </row>
    <row r="475" spans="1:7" s="69" customFormat="1" x14ac:dyDescent="0.35">
      <c r="A475" s="134"/>
      <c r="B475" s="205"/>
      <c r="C475" s="205"/>
      <c r="E475" s="138"/>
      <c r="F475" s="71"/>
      <c r="G475" s="70"/>
    </row>
    <row r="476" spans="1:7" s="69" customFormat="1" x14ac:dyDescent="0.35">
      <c r="A476" s="134"/>
      <c r="B476" s="205"/>
      <c r="C476" s="205"/>
      <c r="E476" s="138"/>
      <c r="F476" s="71"/>
      <c r="G476" s="70"/>
    </row>
    <row r="477" spans="1:7" s="69" customFormat="1" x14ac:dyDescent="0.35">
      <c r="A477" s="134"/>
      <c r="B477" s="205"/>
      <c r="C477" s="205"/>
      <c r="E477" s="138"/>
      <c r="F477" s="71"/>
      <c r="G477" s="70"/>
    </row>
    <row r="966" spans="2:7" s="134" customFormat="1" x14ac:dyDescent="0.35">
      <c r="B966" s="132"/>
      <c r="C966" s="132"/>
      <c r="D966" s="69"/>
      <c r="E966" s="138"/>
      <c r="F966" s="71"/>
      <c r="G966" s="70"/>
    </row>
    <row r="967" spans="2:7" s="134" customFormat="1" x14ac:dyDescent="0.35">
      <c r="B967" s="132"/>
      <c r="C967" s="132"/>
      <c r="D967" s="69"/>
      <c r="E967" s="138"/>
      <c r="F967" s="71"/>
      <c r="G967" s="70"/>
    </row>
    <row r="968" spans="2:7" s="134" customFormat="1" x14ac:dyDescent="0.35">
      <c r="B968" s="132"/>
      <c r="C968" s="132"/>
      <c r="D968" s="69"/>
      <c r="E968" s="138"/>
      <c r="F968" s="71"/>
      <c r="G968" s="70"/>
    </row>
    <row r="969" spans="2:7" s="134" customFormat="1" x14ac:dyDescent="0.35">
      <c r="B969" s="132"/>
      <c r="C969" s="132"/>
      <c r="D969" s="69"/>
      <c r="E969" s="138"/>
      <c r="F969" s="71"/>
      <c r="G969" s="70"/>
    </row>
    <row r="970" spans="2:7" s="134" customFormat="1" x14ac:dyDescent="0.35">
      <c r="B970" s="132"/>
      <c r="C970" s="132"/>
      <c r="D970" s="69"/>
      <c r="E970" s="138"/>
      <c r="F970" s="71"/>
      <c r="G970" s="70"/>
    </row>
    <row r="971" spans="2:7" s="134" customFormat="1" x14ac:dyDescent="0.35">
      <c r="B971" s="132"/>
      <c r="C971" s="132"/>
      <c r="D971" s="69"/>
      <c r="E971" s="138"/>
      <c r="F971" s="71"/>
      <c r="G971" s="70"/>
    </row>
    <row r="972" spans="2:7" s="134" customFormat="1" x14ac:dyDescent="0.35">
      <c r="B972" s="132"/>
      <c r="C972" s="132"/>
      <c r="D972" s="69"/>
      <c r="E972" s="138"/>
      <c r="F972" s="71"/>
      <c r="G972" s="70"/>
    </row>
    <row r="973" spans="2:7" s="134" customFormat="1" x14ac:dyDescent="0.35">
      <c r="B973" s="132"/>
      <c r="C973" s="132"/>
      <c r="D973" s="69"/>
      <c r="E973" s="138"/>
      <c r="F973" s="71"/>
      <c r="G973" s="70"/>
    </row>
    <row r="974" spans="2:7" s="134" customFormat="1" x14ac:dyDescent="0.35">
      <c r="B974" s="132"/>
      <c r="C974" s="132"/>
      <c r="D974" s="69"/>
      <c r="E974" s="138"/>
      <c r="F974" s="71"/>
      <c r="G974" s="70"/>
    </row>
    <row r="975" spans="2:7" s="134" customFormat="1" x14ac:dyDescent="0.35">
      <c r="B975" s="132"/>
      <c r="C975" s="132"/>
      <c r="D975" s="69"/>
      <c r="E975" s="138"/>
      <c r="F975" s="71"/>
      <c r="G975" s="70"/>
    </row>
    <row r="976" spans="2:7" s="134" customFormat="1" x14ac:dyDescent="0.35">
      <c r="B976" s="132"/>
      <c r="C976" s="132"/>
      <c r="D976" s="69"/>
      <c r="E976" s="138"/>
      <c r="F976" s="71"/>
      <c r="G976" s="70"/>
    </row>
    <row r="977" spans="2:7" s="134" customFormat="1" x14ac:dyDescent="0.35">
      <c r="B977" s="132"/>
      <c r="C977" s="132"/>
      <c r="D977" s="69"/>
      <c r="E977" s="138"/>
      <c r="F977" s="71"/>
      <c r="G977" s="70"/>
    </row>
    <row r="978" spans="2:7" s="134" customFormat="1" x14ac:dyDescent="0.35">
      <c r="B978" s="132"/>
      <c r="C978" s="132"/>
      <c r="D978" s="69"/>
      <c r="E978" s="138"/>
      <c r="F978" s="71"/>
      <c r="G978" s="70"/>
    </row>
    <row r="979" spans="2:7" s="134" customFormat="1" x14ac:dyDescent="0.35">
      <c r="B979" s="132"/>
      <c r="C979" s="132"/>
      <c r="D979" s="69"/>
      <c r="E979" s="138"/>
      <c r="F979" s="71"/>
      <c r="G979" s="70"/>
    </row>
    <row r="980" spans="2:7" s="134" customFormat="1" x14ac:dyDescent="0.35">
      <c r="B980" s="132"/>
      <c r="C980" s="132"/>
      <c r="D980" s="69"/>
      <c r="E980" s="138"/>
      <c r="F980" s="71"/>
      <c r="G980" s="70"/>
    </row>
    <row r="981" spans="2:7" s="134" customFormat="1" x14ac:dyDescent="0.35">
      <c r="B981" s="132"/>
      <c r="C981" s="132"/>
      <c r="D981" s="69"/>
      <c r="E981" s="138"/>
      <c r="F981" s="71"/>
      <c r="G981" s="70"/>
    </row>
    <row r="982" spans="2:7" s="134" customFormat="1" x14ac:dyDescent="0.35">
      <c r="B982" s="132"/>
      <c r="C982" s="132"/>
      <c r="D982" s="69"/>
      <c r="E982" s="138"/>
      <c r="F982" s="71"/>
      <c r="G982" s="70"/>
    </row>
    <row r="983" spans="2:7" s="134" customFormat="1" x14ac:dyDescent="0.35">
      <c r="B983" s="132"/>
      <c r="C983" s="132"/>
      <c r="D983" s="69"/>
      <c r="E983" s="138"/>
      <c r="F983" s="71"/>
      <c r="G983" s="70"/>
    </row>
    <row r="984" spans="2:7" s="134" customFormat="1" x14ac:dyDescent="0.35">
      <c r="B984" s="132"/>
      <c r="C984" s="132"/>
      <c r="D984" s="69"/>
      <c r="E984" s="138"/>
      <c r="F984" s="71"/>
      <c r="G984" s="70"/>
    </row>
    <row r="985" spans="2:7" s="134" customFormat="1" x14ac:dyDescent="0.35">
      <c r="B985" s="132"/>
      <c r="C985" s="132"/>
      <c r="D985" s="69"/>
      <c r="E985" s="138"/>
      <c r="F985" s="71"/>
      <c r="G985" s="70"/>
    </row>
    <row r="986" spans="2:7" s="134" customFormat="1" x14ac:dyDescent="0.35">
      <c r="B986" s="132"/>
      <c r="C986" s="132"/>
      <c r="D986" s="69"/>
      <c r="E986" s="138"/>
      <c r="F986" s="71"/>
      <c r="G986" s="70"/>
    </row>
    <row r="987" spans="2:7" s="134" customFormat="1" x14ac:dyDescent="0.35">
      <c r="B987" s="132"/>
      <c r="C987" s="132"/>
      <c r="D987" s="69"/>
      <c r="E987" s="138"/>
      <c r="F987" s="71"/>
      <c r="G987" s="70"/>
    </row>
    <row r="988" spans="2:7" s="134" customFormat="1" x14ac:dyDescent="0.35">
      <c r="B988" s="132"/>
      <c r="C988" s="132"/>
      <c r="D988" s="69"/>
      <c r="E988" s="138"/>
      <c r="F988" s="71"/>
      <c r="G988" s="70"/>
    </row>
    <row r="989" spans="2:7" s="134" customFormat="1" x14ac:dyDescent="0.35">
      <c r="B989" s="132"/>
      <c r="C989" s="132"/>
      <c r="D989" s="69"/>
      <c r="E989" s="138"/>
      <c r="F989" s="71"/>
      <c r="G989" s="70"/>
    </row>
    <row r="990" spans="2:7" s="134" customFormat="1" x14ac:dyDescent="0.35">
      <c r="B990" s="132"/>
      <c r="C990" s="132"/>
      <c r="D990" s="69"/>
      <c r="E990" s="138"/>
      <c r="F990" s="71"/>
      <c r="G990" s="70"/>
    </row>
    <row r="991" spans="2:7" s="134" customFormat="1" x14ac:dyDescent="0.35">
      <c r="B991" s="132"/>
      <c r="C991" s="132"/>
      <c r="D991" s="69"/>
      <c r="E991" s="138"/>
      <c r="F991" s="71"/>
      <c r="G991" s="70"/>
    </row>
    <row r="992" spans="2:7" s="134" customFormat="1" x14ac:dyDescent="0.35">
      <c r="B992" s="132"/>
      <c r="C992" s="132"/>
      <c r="D992" s="69"/>
      <c r="E992" s="138"/>
      <c r="F992" s="71"/>
      <c r="G992" s="70"/>
    </row>
    <row r="993" spans="2:7" s="134" customFormat="1" x14ac:dyDescent="0.35">
      <c r="B993" s="132"/>
      <c r="C993" s="132"/>
      <c r="D993" s="69"/>
      <c r="E993" s="138"/>
      <c r="F993" s="71"/>
      <c r="G993" s="70"/>
    </row>
    <row r="994" spans="2:7" s="134" customFormat="1" x14ac:dyDescent="0.35">
      <c r="B994" s="132"/>
      <c r="C994" s="132"/>
      <c r="D994" s="69"/>
      <c r="E994" s="138"/>
      <c r="F994" s="71"/>
      <c r="G994" s="70"/>
    </row>
    <row r="995" spans="2:7" s="134" customFormat="1" x14ac:dyDescent="0.35">
      <c r="B995" s="132"/>
      <c r="C995" s="132"/>
      <c r="D995" s="69"/>
      <c r="E995" s="138"/>
      <c r="F995" s="71"/>
      <c r="G995" s="70"/>
    </row>
    <row r="996" spans="2:7" s="134" customFormat="1" x14ac:dyDescent="0.35">
      <c r="B996" s="132"/>
      <c r="C996" s="132"/>
      <c r="D996" s="69"/>
      <c r="E996" s="138"/>
      <c r="F996" s="71"/>
      <c r="G996" s="70"/>
    </row>
    <row r="997" spans="2:7" s="134" customFormat="1" x14ac:dyDescent="0.35">
      <c r="B997" s="132"/>
      <c r="C997" s="132"/>
      <c r="D997" s="69"/>
      <c r="E997" s="138"/>
      <c r="F997" s="71"/>
      <c r="G997" s="70"/>
    </row>
    <row r="998" spans="2:7" s="134" customFormat="1" x14ac:dyDescent="0.35">
      <c r="B998" s="132"/>
      <c r="C998" s="132"/>
      <c r="D998" s="69"/>
      <c r="E998" s="138"/>
      <c r="F998" s="71"/>
      <c r="G998" s="70"/>
    </row>
    <row r="999" spans="2:7" s="134" customFormat="1" x14ac:dyDescent="0.35">
      <c r="B999" s="132"/>
      <c r="C999" s="132"/>
      <c r="D999" s="69"/>
      <c r="E999" s="138"/>
      <c r="F999" s="71"/>
      <c r="G999" s="70"/>
    </row>
    <row r="1000" spans="2:7" s="134" customFormat="1" x14ac:dyDescent="0.35">
      <c r="B1000" s="132"/>
      <c r="C1000" s="132"/>
      <c r="D1000" s="69"/>
      <c r="E1000" s="138"/>
      <c r="F1000" s="71"/>
      <c r="G1000" s="70"/>
    </row>
    <row r="1001" spans="2:7" s="134" customFormat="1" x14ac:dyDescent="0.35">
      <c r="B1001" s="132"/>
      <c r="C1001" s="132"/>
      <c r="D1001" s="69"/>
      <c r="E1001" s="138"/>
      <c r="F1001" s="71"/>
      <c r="G1001" s="70"/>
    </row>
    <row r="1002" spans="2:7" s="134" customFormat="1" x14ac:dyDescent="0.35">
      <c r="B1002" s="132"/>
      <c r="C1002" s="132"/>
      <c r="D1002" s="69"/>
      <c r="E1002" s="138"/>
      <c r="F1002" s="71"/>
      <c r="G1002" s="70"/>
    </row>
    <row r="1003" spans="2:7" s="134" customFormat="1" x14ac:dyDescent="0.35">
      <c r="B1003" s="132"/>
      <c r="C1003" s="132"/>
      <c r="D1003" s="69"/>
      <c r="E1003" s="138"/>
      <c r="F1003" s="71"/>
      <c r="G1003" s="70"/>
    </row>
    <row r="1004" spans="2:7" s="134" customFormat="1" x14ac:dyDescent="0.35">
      <c r="B1004" s="132"/>
      <c r="C1004" s="132"/>
      <c r="D1004" s="69"/>
      <c r="E1004" s="138"/>
      <c r="F1004" s="71"/>
      <c r="G1004" s="70"/>
    </row>
    <row r="1005" spans="2:7" s="134" customFormat="1" x14ac:dyDescent="0.35">
      <c r="B1005" s="132"/>
      <c r="C1005" s="132"/>
      <c r="D1005" s="69"/>
      <c r="E1005" s="138"/>
      <c r="F1005" s="71"/>
      <c r="G1005" s="70"/>
    </row>
    <row r="1006" spans="2:7" s="134" customFormat="1" x14ac:dyDescent="0.35">
      <c r="B1006" s="132"/>
      <c r="C1006" s="132"/>
      <c r="D1006" s="69"/>
      <c r="E1006" s="138"/>
      <c r="F1006" s="71"/>
      <c r="G1006" s="70"/>
    </row>
    <row r="1007" spans="2:7" s="134" customFormat="1" x14ac:dyDescent="0.35">
      <c r="B1007" s="132"/>
      <c r="C1007" s="132"/>
      <c r="D1007" s="69"/>
      <c r="E1007" s="138"/>
      <c r="F1007" s="71"/>
      <c r="G1007" s="70"/>
    </row>
    <row r="1008" spans="2:7" s="134" customFormat="1" x14ac:dyDescent="0.35">
      <c r="B1008" s="132"/>
      <c r="C1008" s="132"/>
      <c r="D1008" s="69"/>
      <c r="E1008" s="138"/>
      <c r="F1008" s="71"/>
      <c r="G1008" s="70"/>
    </row>
    <row r="1009" spans="2:7" s="134" customFormat="1" x14ac:dyDescent="0.35">
      <c r="B1009" s="132"/>
      <c r="C1009" s="132"/>
      <c r="D1009" s="69"/>
      <c r="E1009" s="138"/>
      <c r="F1009" s="71"/>
      <c r="G1009" s="70"/>
    </row>
    <row r="1010" spans="2:7" s="134" customFormat="1" x14ac:dyDescent="0.35">
      <c r="B1010" s="132"/>
      <c r="C1010" s="132"/>
      <c r="D1010" s="69"/>
      <c r="E1010" s="138"/>
      <c r="F1010" s="71"/>
      <c r="G1010" s="70"/>
    </row>
    <row r="1011" spans="2:7" s="134" customFormat="1" x14ac:dyDescent="0.35">
      <c r="B1011" s="132"/>
      <c r="C1011" s="132"/>
      <c r="D1011" s="69"/>
      <c r="E1011" s="138"/>
      <c r="F1011" s="71"/>
      <c r="G1011" s="70"/>
    </row>
    <row r="1012" spans="2:7" s="134" customFormat="1" x14ac:dyDescent="0.35">
      <c r="B1012" s="132"/>
      <c r="C1012" s="132"/>
      <c r="D1012" s="69"/>
      <c r="E1012" s="138"/>
      <c r="F1012" s="71"/>
      <c r="G1012" s="70"/>
    </row>
    <row r="1013" spans="2:7" s="134" customFormat="1" x14ac:dyDescent="0.35">
      <c r="B1013" s="132"/>
      <c r="C1013" s="132"/>
      <c r="D1013" s="69"/>
      <c r="E1013" s="138"/>
      <c r="F1013" s="71"/>
      <c r="G1013" s="70"/>
    </row>
    <row r="1014" spans="2:7" s="134" customFormat="1" x14ac:dyDescent="0.35">
      <c r="B1014" s="132"/>
      <c r="C1014" s="132"/>
      <c r="D1014" s="69"/>
      <c r="E1014" s="138"/>
      <c r="F1014" s="71"/>
      <c r="G1014" s="70"/>
    </row>
    <row r="1015" spans="2:7" s="134" customFormat="1" x14ac:dyDescent="0.35">
      <c r="B1015" s="132"/>
      <c r="C1015" s="132"/>
      <c r="D1015" s="69"/>
      <c r="E1015" s="138"/>
      <c r="F1015" s="71"/>
      <c r="G1015" s="70"/>
    </row>
    <row r="1016" spans="2:7" s="134" customFormat="1" x14ac:dyDescent="0.35">
      <c r="B1016" s="132"/>
      <c r="C1016" s="132"/>
      <c r="D1016" s="69"/>
      <c r="E1016" s="138"/>
      <c r="F1016" s="71"/>
      <c r="G1016" s="70"/>
    </row>
    <row r="1017" spans="2:7" s="134" customFormat="1" x14ac:dyDescent="0.35">
      <c r="B1017" s="132"/>
      <c r="C1017" s="132"/>
      <c r="D1017" s="69"/>
      <c r="E1017" s="138"/>
      <c r="F1017" s="71"/>
      <c r="G1017" s="70"/>
    </row>
    <row r="1018" spans="2:7" s="134" customFormat="1" x14ac:dyDescent="0.35">
      <c r="B1018" s="132"/>
      <c r="C1018" s="132"/>
      <c r="D1018" s="69"/>
      <c r="E1018" s="138"/>
      <c r="F1018" s="71"/>
      <c r="G1018" s="70"/>
    </row>
    <row r="1019" spans="2:7" s="134" customFormat="1" x14ac:dyDescent="0.35">
      <c r="B1019" s="132"/>
      <c r="C1019" s="132"/>
      <c r="D1019" s="69"/>
      <c r="E1019" s="138"/>
      <c r="F1019" s="71"/>
      <c r="G1019" s="70"/>
    </row>
    <row r="1020" spans="2:7" s="134" customFormat="1" x14ac:dyDescent="0.35">
      <c r="B1020" s="132"/>
      <c r="C1020" s="132"/>
      <c r="D1020" s="69"/>
      <c r="E1020" s="138"/>
      <c r="F1020" s="71"/>
      <c r="G1020" s="70"/>
    </row>
    <row r="1021" spans="2:7" s="134" customFormat="1" x14ac:dyDescent="0.35">
      <c r="B1021" s="132"/>
      <c r="C1021" s="132"/>
      <c r="D1021" s="69"/>
      <c r="E1021" s="138"/>
      <c r="F1021" s="71"/>
      <c r="G1021" s="70"/>
    </row>
    <row r="1022" spans="2:7" s="134" customFormat="1" x14ac:dyDescent="0.35">
      <c r="B1022" s="132"/>
      <c r="C1022" s="132"/>
      <c r="D1022" s="69"/>
      <c r="E1022" s="138"/>
      <c r="F1022" s="71"/>
      <c r="G1022" s="70"/>
    </row>
    <row r="1023" spans="2:7" s="134" customFormat="1" x14ac:dyDescent="0.35">
      <c r="B1023" s="132"/>
      <c r="C1023" s="132"/>
      <c r="D1023" s="69"/>
      <c r="E1023" s="138"/>
      <c r="F1023" s="71"/>
      <c r="G1023" s="70"/>
    </row>
    <row r="1024" spans="2:7" s="134" customFormat="1" x14ac:dyDescent="0.35">
      <c r="B1024" s="132"/>
      <c r="C1024" s="132"/>
      <c r="D1024" s="69"/>
      <c r="E1024" s="138"/>
      <c r="F1024" s="71"/>
      <c r="G1024" s="70"/>
    </row>
    <row r="1025" spans="2:7" s="134" customFormat="1" x14ac:dyDescent="0.35">
      <c r="B1025" s="132"/>
      <c r="C1025" s="132"/>
      <c r="D1025" s="69"/>
      <c r="E1025" s="138"/>
      <c r="F1025" s="71"/>
      <c r="G1025" s="70"/>
    </row>
    <row r="1026" spans="2:7" s="134" customFormat="1" x14ac:dyDescent="0.35">
      <c r="B1026" s="132"/>
      <c r="C1026" s="132"/>
      <c r="D1026" s="69"/>
      <c r="E1026" s="138"/>
      <c r="F1026" s="71"/>
      <c r="G1026" s="70"/>
    </row>
    <row r="1027" spans="2:7" s="134" customFormat="1" x14ac:dyDescent="0.35">
      <c r="B1027" s="132"/>
      <c r="C1027" s="132"/>
      <c r="D1027" s="69"/>
      <c r="E1027" s="138"/>
      <c r="F1027" s="71"/>
      <c r="G1027" s="70"/>
    </row>
    <row r="1028" spans="2:7" s="134" customFormat="1" x14ac:dyDescent="0.35">
      <c r="B1028" s="132"/>
      <c r="C1028" s="132"/>
      <c r="D1028" s="69"/>
      <c r="E1028" s="138"/>
      <c r="F1028" s="71"/>
      <c r="G1028" s="70"/>
    </row>
    <row r="1029" spans="2:7" s="134" customFormat="1" x14ac:dyDescent="0.35">
      <c r="B1029" s="132"/>
      <c r="C1029" s="132"/>
      <c r="D1029" s="69"/>
      <c r="E1029" s="138"/>
      <c r="F1029" s="71"/>
      <c r="G1029" s="70"/>
    </row>
    <row r="1030" spans="2:7" s="134" customFormat="1" x14ac:dyDescent="0.35">
      <c r="B1030" s="132"/>
      <c r="C1030" s="132"/>
      <c r="D1030" s="69"/>
      <c r="E1030" s="138"/>
      <c r="F1030" s="71"/>
      <c r="G1030" s="70"/>
    </row>
    <row r="1031" spans="2:7" s="134" customFormat="1" x14ac:dyDescent="0.35">
      <c r="B1031" s="132"/>
      <c r="C1031" s="132"/>
      <c r="D1031" s="69"/>
      <c r="E1031" s="138"/>
      <c r="F1031" s="71"/>
      <c r="G1031" s="70"/>
    </row>
    <row r="1032" spans="2:7" s="134" customFormat="1" x14ac:dyDescent="0.35">
      <c r="B1032" s="132"/>
      <c r="C1032" s="132"/>
      <c r="D1032" s="69"/>
      <c r="E1032" s="138"/>
      <c r="F1032" s="71"/>
      <c r="G1032" s="70"/>
    </row>
    <row r="1033" spans="2:7" s="134" customFormat="1" x14ac:dyDescent="0.35">
      <c r="B1033" s="132"/>
      <c r="C1033" s="132"/>
      <c r="D1033" s="69"/>
      <c r="E1033" s="138"/>
      <c r="F1033" s="71"/>
      <c r="G1033" s="70"/>
    </row>
    <row r="1034" spans="2:7" s="134" customFormat="1" x14ac:dyDescent="0.35">
      <c r="B1034" s="132"/>
      <c r="C1034" s="132"/>
      <c r="D1034" s="69"/>
      <c r="E1034" s="138"/>
      <c r="F1034" s="71"/>
      <c r="G1034" s="70"/>
    </row>
    <row r="1035" spans="2:7" s="134" customFormat="1" x14ac:dyDescent="0.35">
      <c r="B1035" s="132"/>
      <c r="C1035" s="132"/>
      <c r="D1035" s="69"/>
      <c r="E1035" s="138"/>
      <c r="F1035" s="71"/>
      <c r="G1035" s="70"/>
    </row>
    <row r="1036" spans="2:7" s="134" customFormat="1" x14ac:dyDescent="0.35">
      <c r="B1036" s="132"/>
      <c r="C1036" s="132"/>
      <c r="D1036" s="69"/>
      <c r="E1036" s="138"/>
      <c r="F1036" s="71"/>
      <c r="G1036" s="70"/>
    </row>
    <row r="1037" spans="2:7" s="134" customFormat="1" x14ac:dyDescent="0.35">
      <c r="B1037" s="132"/>
      <c r="C1037" s="132"/>
      <c r="D1037" s="69"/>
      <c r="E1037" s="138"/>
      <c r="F1037" s="71"/>
      <c r="G1037" s="70"/>
    </row>
    <row r="1038" spans="2:7" s="134" customFormat="1" x14ac:dyDescent="0.35">
      <c r="B1038" s="132"/>
      <c r="C1038" s="132"/>
      <c r="D1038" s="69"/>
      <c r="E1038" s="138"/>
      <c r="F1038" s="71"/>
      <c r="G1038" s="70"/>
    </row>
    <row r="1039" spans="2:7" s="134" customFormat="1" x14ac:dyDescent="0.35">
      <c r="B1039" s="132"/>
      <c r="C1039" s="132"/>
      <c r="D1039" s="69"/>
      <c r="E1039" s="138"/>
      <c r="F1039" s="71"/>
      <c r="G1039" s="70"/>
    </row>
    <row r="1040" spans="2:7" s="134" customFormat="1" x14ac:dyDescent="0.35">
      <c r="B1040" s="132"/>
      <c r="C1040" s="132"/>
      <c r="D1040" s="69"/>
      <c r="E1040" s="138"/>
      <c r="F1040" s="71"/>
      <c r="G1040" s="70"/>
    </row>
    <row r="1041" spans="2:7" s="134" customFormat="1" x14ac:dyDescent="0.35">
      <c r="B1041" s="132"/>
      <c r="C1041" s="132"/>
      <c r="D1041" s="69"/>
      <c r="E1041" s="138"/>
      <c r="F1041" s="71"/>
      <c r="G1041" s="70"/>
    </row>
    <row r="1042" spans="2:7" s="134" customFormat="1" x14ac:dyDescent="0.35">
      <c r="B1042" s="132"/>
      <c r="C1042" s="132"/>
      <c r="D1042" s="69"/>
      <c r="E1042" s="138"/>
      <c r="F1042" s="71"/>
      <c r="G1042" s="70"/>
    </row>
    <row r="1043" spans="2:7" s="134" customFormat="1" x14ac:dyDescent="0.35">
      <c r="B1043" s="132"/>
      <c r="C1043" s="132"/>
      <c r="D1043" s="69"/>
      <c r="E1043" s="138"/>
      <c r="F1043" s="71"/>
      <c r="G1043" s="70"/>
    </row>
    <row r="1044" spans="2:7" s="134" customFormat="1" x14ac:dyDescent="0.35">
      <c r="B1044" s="132"/>
      <c r="C1044" s="132"/>
      <c r="D1044" s="69"/>
      <c r="E1044" s="138"/>
      <c r="F1044" s="71"/>
      <c r="G1044" s="70"/>
    </row>
    <row r="1045" spans="2:7" s="134" customFormat="1" x14ac:dyDescent="0.35">
      <c r="B1045" s="132"/>
      <c r="C1045" s="132"/>
      <c r="D1045" s="69"/>
      <c r="E1045" s="138"/>
      <c r="F1045" s="71"/>
      <c r="G1045" s="70"/>
    </row>
    <row r="1046" spans="2:7" s="134" customFormat="1" x14ac:dyDescent="0.35">
      <c r="B1046" s="132"/>
      <c r="C1046" s="132"/>
      <c r="D1046" s="69"/>
      <c r="E1046" s="138"/>
      <c r="F1046" s="71"/>
      <c r="G1046" s="70"/>
    </row>
    <row r="1047" spans="2:7" s="134" customFormat="1" x14ac:dyDescent="0.35">
      <c r="B1047" s="132"/>
      <c r="C1047" s="132"/>
      <c r="D1047" s="69"/>
      <c r="E1047" s="138"/>
      <c r="F1047" s="71"/>
      <c r="G1047" s="70"/>
    </row>
    <row r="1048" spans="2:7" s="134" customFormat="1" x14ac:dyDescent="0.35">
      <c r="B1048" s="132"/>
      <c r="C1048" s="132"/>
      <c r="D1048" s="69"/>
      <c r="E1048" s="138"/>
      <c r="F1048" s="71"/>
      <c r="G1048" s="70"/>
    </row>
    <row r="1049" spans="2:7" s="134" customFormat="1" x14ac:dyDescent="0.35">
      <c r="B1049" s="132"/>
      <c r="C1049" s="132"/>
      <c r="D1049" s="69"/>
      <c r="E1049" s="138"/>
      <c r="F1049" s="71"/>
      <c r="G1049" s="70"/>
    </row>
    <row r="1050" spans="2:7" s="134" customFormat="1" x14ac:dyDescent="0.35">
      <c r="B1050" s="132"/>
      <c r="C1050" s="132"/>
      <c r="D1050" s="69"/>
      <c r="E1050" s="138"/>
      <c r="F1050" s="71"/>
      <c r="G1050" s="70"/>
    </row>
    <row r="1051" spans="2:7" s="134" customFormat="1" x14ac:dyDescent="0.35">
      <c r="B1051" s="132"/>
      <c r="C1051" s="132"/>
      <c r="D1051" s="69"/>
      <c r="E1051" s="138"/>
      <c r="F1051" s="71"/>
      <c r="G1051" s="70"/>
    </row>
    <row r="1052" spans="2:7" s="134" customFormat="1" x14ac:dyDescent="0.35">
      <c r="B1052" s="132"/>
      <c r="C1052" s="132"/>
      <c r="D1052" s="69"/>
      <c r="E1052" s="138"/>
      <c r="F1052" s="71"/>
      <c r="G1052" s="70"/>
    </row>
    <row r="1053" spans="2:7" s="134" customFormat="1" x14ac:dyDescent="0.35">
      <c r="B1053" s="132"/>
      <c r="C1053" s="132"/>
      <c r="D1053" s="69"/>
      <c r="E1053" s="138"/>
      <c r="F1053" s="71"/>
      <c r="G1053" s="70"/>
    </row>
    <row r="1054" spans="2:7" s="134" customFormat="1" x14ac:dyDescent="0.35">
      <c r="B1054" s="132"/>
      <c r="C1054" s="132"/>
      <c r="D1054" s="69"/>
      <c r="E1054" s="138"/>
      <c r="F1054" s="71"/>
      <c r="G1054" s="70"/>
    </row>
    <row r="1055" spans="2:7" s="134" customFormat="1" x14ac:dyDescent="0.35">
      <c r="B1055" s="132"/>
      <c r="C1055" s="132"/>
      <c r="D1055" s="69"/>
      <c r="E1055" s="138"/>
      <c r="F1055" s="71"/>
      <c r="G1055" s="70"/>
    </row>
    <row r="1056" spans="2:7" s="134" customFormat="1" x14ac:dyDescent="0.35">
      <c r="B1056" s="132"/>
      <c r="C1056" s="132"/>
      <c r="D1056" s="69"/>
      <c r="E1056" s="138"/>
      <c r="F1056" s="71"/>
      <c r="G1056" s="70"/>
    </row>
    <row r="1057" spans="2:7" s="134" customFormat="1" x14ac:dyDescent="0.35">
      <c r="B1057" s="132"/>
      <c r="C1057" s="132"/>
      <c r="D1057" s="69"/>
      <c r="E1057" s="138"/>
      <c r="F1057" s="71"/>
      <c r="G1057" s="70"/>
    </row>
    <row r="1058" spans="2:7" s="134" customFormat="1" x14ac:dyDescent="0.35">
      <c r="B1058" s="132"/>
      <c r="C1058" s="132"/>
      <c r="D1058" s="69"/>
      <c r="E1058" s="138"/>
      <c r="F1058" s="71"/>
      <c r="G1058" s="70"/>
    </row>
    <row r="1059" spans="2:7" s="134" customFormat="1" x14ac:dyDescent="0.35">
      <c r="B1059" s="132"/>
      <c r="C1059" s="132"/>
      <c r="D1059" s="69"/>
      <c r="E1059" s="138"/>
      <c r="F1059" s="71"/>
      <c r="G1059" s="70"/>
    </row>
    <row r="1060" spans="2:7" s="134" customFormat="1" x14ac:dyDescent="0.35">
      <c r="B1060" s="132"/>
      <c r="C1060" s="132"/>
      <c r="D1060" s="69"/>
      <c r="E1060" s="138"/>
      <c r="F1060" s="71"/>
      <c r="G1060" s="70"/>
    </row>
    <row r="1061" spans="2:7" s="134" customFormat="1" x14ac:dyDescent="0.35">
      <c r="B1061" s="132"/>
      <c r="C1061" s="132"/>
      <c r="D1061" s="69"/>
      <c r="E1061" s="138"/>
      <c r="F1061" s="71"/>
      <c r="G1061" s="70"/>
    </row>
    <row r="1062" spans="2:7" s="134" customFormat="1" x14ac:dyDescent="0.35">
      <c r="B1062" s="132"/>
      <c r="C1062" s="132"/>
      <c r="D1062" s="69"/>
      <c r="E1062" s="138"/>
      <c r="F1062" s="71"/>
      <c r="G1062" s="70"/>
    </row>
    <row r="1063" spans="2:7" s="134" customFormat="1" x14ac:dyDescent="0.35">
      <c r="B1063" s="132"/>
      <c r="C1063" s="132"/>
      <c r="D1063" s="69"/>
      <c r="E1063" s="138"/>
      <c r="F1063" s="71"/>
      <c r="G1063" s="70"/>
    </row>
    <row r="1064" spans="2:7" s="134" customFormat="1" x14ac:dyDescent="0.35">
      <c r="B1064" s="132"/>
      <c r="C1064" s="132"/>
      <c r="D1064" s="69"/>
      <c r="E1064" s="138"/>
      <c r="F1064" s="71"/>
      <c r="G1064" s="70"/>
    </row>
    <row r="1065" spans="2:7" s="134" customFormat="1" x14ac:dyDescent="0.35">
      <c r="B1065" s="132"/>
      <c r="C1065" s="132"/>
      <c r="D1065" s="69"/>
      <c r="E1065" s="138"/>
      <c r="F1065" s="71"/>
      <c r="G1065" s="70"/>
    </row>
    <row r="1066" spans="2:7" s="134" customFormat="1" x14ac:dyDescent="0.35">
      <c r="B1066" s="132"/>
      <c r="C1066" s="132"/>
      <c r="D1066" s="69"/>
      <c r="E1066" s="138"/>
      <c r="F1066" s="71"/>
      <c r="G1066" s="70"/>
    </row>
    <row r="1067" spans="2:7" s="134" customFormat="1" x14ac:dyDescent="0.35">
      <c r="B1067" s="132"/>
      <c r="C1067" s="132"/>
      <c r="D1067" s="69"/>
      <c r="E1067" s="138"/>
      <c r="F1067" s="71"/>
      <c r="G1067" s="70"/>
    </row>
    <row r="1068" spans="2:7" s="134" customFormat="1" x14ac:dyDescent="0.35">
      <c r="B1068" s="132"/>
      <c r="C1068" s="132"/>
      <c r="D1068" s="69"/>
      <c r="E1068" s="138"/>
      <c r="F1068" s="71"/>
      <c r="G1068" s="70"/>
    </row>
    <row r="1069" spans="2:7" s="134" customFormat="1" x14ac:dyDescent="0.35">
      <c r="B1069" s="132"/>
      <c r="C1069" s="132"/>
      <c r="D1069" s="69"/>
      <c r="E1069" s="138"/>
      <c r="F1069" s="71"/>
      <c r="G1069" s="70"/>
    </row>
    <row r="1070" spans="2:7" s="134" customFormat="1" x14ac:dyDescent="0.35">
      <c r="B1070" s="132"/>
      <c r="C1070" s="132"/>
      <c r="D1070" s="69"/>
      <c r="E1070" s="138"/>
      <c r="F1070" s="71"/>
      <c r="G1070" s="70"/>
    </row>
    <row r="1071" spans="2:7" s="134" customFormat="1" x14ac:dyDescent="0.35">
      <c r="B1071" s="132"/>
      <c r="C1071" s="132"/>
      <c r="D1071" s="69"/>
      <c r="E1071" s="138"/>
      <c r="F1071" s="71"/>
      <c r="G1071" s="70"/>
    </row>
    <row r="1072" spans="2:7" s="134" customFormat="1" x14ac:dyDescent="0.35">
      <c r="B1072" s="132"/>
      <c r="C1072" s="132"/>
      <c r="D1072" s="69"/>
      <c r="E1072" s="138"/>
      <c r="F1072" s="71"/>
      <c r="G1072" s="70"/>
    </row>
    <row r="1073" spans="2:7" s="134" customFormat="1" x14ac:dyDescent="0.35">
      <c r="B1073" s="132"/>
      <c r="C1073" s="132"/>
      <c r="D1073" s="69"/>
      <c r="E1073" s="138"/>
      <c r="F1073" s="71"/>
      <c r="G1073" s="70"/>
    </row>
    <row r="1074" spans="2:7" s="134" customFormat="1" x14ac:dyDescent="0.35">
      <c r="B1074" s="132"/>
      <c r="C1074" s="132"/>
      <c r="D1074" s="69"/>
      <c r="E1074" s="138"/>
      <c r="F1074" s="71"/>
      <c r="G1074" s="70"/>
    </row>
    <row r="1075" spans="2:7" s="134" customFormat="1" x14ac:dyDescent="0.35">
      <c r="B1075" s="132"/>
      <c r="C1075" s="132"/>
      <c r="D1075" s="69"/>
      <c r="E1075" s="138"/>
      <c r="F1075" s="71"/>
      <c r="G1075" s="70"/>
    </row>
    <row r="1076" spans="2:7" s="134" customFormat="1" x14ac:dyDescent="0.35">
      <c r="B1076" s="132"/>
      <c r="C1076" s="132"/>
      <c r="D1076" s="69"/>
      <c r="E1076" s="138"/>
      <c r="F1076" s="71"/>
      <c r="G1076" s="70"/>
    </row>
    <row r="1077" spans="2:7" s="134" customFormat="1" x14ac:dyDescent="0.35">
      <c r="B1077" s="132"/>
      <c r="C1077" s="132"/>
      <c r="D1077" s="69"/>
      <c r="E1077" s="138"/>
      <c r="F1077" s="71"/>
      <c r="G1077" s="70"/>
    </row>
    <row r="1078" spans="2:7" s="134" customFormat="1" x14ac:dyDescent="0.35">
      <c r="B1078" s="132"/>
      <c r="C1078" s="132"/>
      <c r="D1078" s="69"/>
      <c r="E1078" s="138"/>
      <c r="F1078" s="71"/>
      <c r="G1078" s="70"/>
    </row>
    <row r="1079" spans="2:7" s="134" customFormat="1" x14ac:dyDescent="0.35">
      <c r="B1079" s="132"/>
      <c r="C1079" s="132"/>
      <c r="D1079" s="69"/>
      <c r="E1079" s="138"/>
      <c r="F1079" s="71"/>
      <c r="G1079" s="70"/>
    </row>
    <row r="1080" spans="2:7" s="134" customFormat="1" x14ac:dyDescent="0.35">
      <c r="B1080" s="132"/>
      <c r="C1080" s="132"/>
      <c r="D1080" s="69"/>
      <c r="E1080" s="138"/>
      <c r="F1080" s="71"/>
      <c r="G1080" s="70"/>
    </row>
    <row r="1081" spans="2:7" s="134" customFormat="1" x14ac:dyDescent="0.35">
      <c r="B1081" s="132"/>
      <c r="C1081" s="132"/>
      <c r="D1081" s="69"/>
      <c r="E1081" s="138"/>
      <c r="F1081" s="71"/>
      <c r="G1081" s="70"/>
    </row>
    <row r="1082" spans="2:7" s="134" customFormat="1" x14ac:dyDescent="0.35">
      <c r="B1082" s="132"/>
      <c r="C1082" s="132"/>
      <c r="D1082" s="69"/>
      <c r="E1082" s="138"/>
      <c r="F1082" s="71"/>
      <c r="G1082" s="70"/>
    </row>
    <row r="1083" spans="2:7" s="134" customFormat="1" x14ac:dyDescent="0.35">
      <c r="B1083" s="132"/>
      <c r="C1083" s="132"/>
      <c r="D1083" s="69"/>
      <c r="E1083" s="138"/>
      <c r="F1083" s="71"/>
      <c r="G1083" s="70"/>
    </row>
    <row r="1084" spans="2:7" s="134" customFormat="1" x14ac:dyDescent="0.35">
      <c r="B1084" s="132"/>
      <c r="C1084" s="132"/>
      <c r="D1084" s="69"/>
      <c r="E1084" s="138"/>
      <c r="F1084" s="71"/>
      <c r="G1084" s="70"/>
    </row>
    <row r="1085" spans="2:7" s="134" customFormat="1" x14ac:dyDescent="0.35">
      <c r="B1085" s="132"/>
      <c r="C1085" s="132"/>
      <c r="D1085" s="69"/>
      <c r="E1085" s="138"/>
      <c r="F1085" s="71"/>
      <c r="G1085" s="70"/>
    </row>
    <row r="1086" spans="2:7" s="134" customFormat="1" x14ac:dyDescent="0.35">
      <c r="B1086" s="132"/>
      <c r="C1086" s="132"/>
      <c r="D1086" s="69"/>
      <c r="E1086" s="138"/>
      <c r="F1086" s="71"/>
      <c r="G1086" s="70"/>
    </row>
    <row r="1087" spans="2:7" s="134" customFormat="1" x14ac:dyDescent="0.35">
      <c r="B1087" s="132"/>
      <c r="C1087" s="132"/>
      <c r="D1087" s="69"/>
      <c r="E1087" s="138"/>
      <c r="F1087" s="71"/>
      <c r="G1087" s="70"/>
    </row>
    <row r="1088" spans="2:7" s="134" customFormat="1" x14ac:dyDescent="0.35">
      <c r="B1088" s="132"/>
      <c r="C1088" s="132"/>
      <c r="D1088" s="69"/>
      <c r="E1088" s="138"/>
      <c r="F1088" s="71"/>
      <c r="G1088" s="70"/>
    </row>
    <row r="1089" spans="2:7" s="134" customFormat="1" x14ac:dyDescent="0.35">
      <c r="B1089" s="132"/>
      <c r="C1089" s="132"/>
      <c r="D1089" s="69"/>
      <c r="E1089" s="138"/>
      <c r="F1089" s="71"/>
      <c r="G1089" s="70"/>
    </row>
    <row r="1090" spans="2:7" s="134" customFormat="1" x14ac:dyDescent="0.35">
      <c r="B1090" s="132"/>
      <c r="C1090" s="132"/>
      <c r="D1090" s="69"/>
      <c r="E1090" s="138"/>
      <c r="F1090" s="71"/>
      <c r="G1090" s="70"/>
    </row>
    <row r="1091" spans="2:7" s="134" customFormat="1" x14ac:dyDescent="0.35">
      <c r="B1091" s="132"/>
      <c r="C1091" s="132"/>
      <c r="D1091" s="69"/>
      <c r="E1091" s="138"/>
      <c r="F1091" s="71"/>
      <c r="G1091" s="70"/>
    </row>
    <row r="1092" spans="2:7" s="134" customFormat="1" x14ac:dyDescent="0.35">
      <c r="B1092" s="132"/>
      <c r="C1092" s="132"/>
      <c r="D1092" s="69"/>
      <c r="E1092" s="138"/>
      <c r="F1092" s="71"/>
      <c r="G1092" s="70"/>
    </row>
    <row r="1093" spans="2:7" s="134" customFormat="1" x14ac:dyDescent="0.35">
      <c r="B1093" s="132"/>
      <c r="C1093" s="132"/>
      <c r="D1093" s="69"/>
      <c r="E1093" s="138"/>
      <c r="F1093" s="71"/>
      <c r="G1093" s="70"/>
    </row>
    <row r="1094" spans="2:7" s="134" customFormat="1" x14ac:dyDescent="0.35">
      <c r="B1094" s="132"/>
      <c r="C1094" s="132"/>
      <c r="D1094" s="69"/>
      <c r="E1094" s="138"/>
      <c r="F1094" s="71"/>
      <c r="G1094" s="70"/>
    </row>
    <row r="1095" spans="2:7" s="134" customFormat="1" x14ac:dyDescent="0.35">
      <c r="B1095" s="132"/>
      <c r="C1095" s="132"/>
      <c r="D1095" s="69"/>
      <c r="E1095" s="138"/>
      <c r="F1095" s="71"/>
      <c r="G1095" s="70"/>
    </row>
    <row r="1096" spans="2:7" s="134" customFormat="1" x14ac:dyDescent="0.35">
      <c r="B1096" s="132"/>
      <c r="C1096" s="132"/>
      <c r="D1096" s="69"/>
      <c r="E1096" s="138"/>
      <c r="F1096" s="71"/>
      <c r="G1096" s="70"/>
    </row>
    <row r="1097" spans="2:7" s="134" customFormat="1" x14ac:dyDescent="0.35">
      <c r="B1097" s="132"/>
      <c r="C1097" s="132"/>
      <c r="D1097" s="69"/>
      <c r="E1097" s="138"/>
      <c r="F1097" s="71"/>
      <c r="G1097" s="70"/>
    </row>
    <row r="1098" spans="2:7" s="134" customFormat="1" x14ac:dyDescent="0.35">
      <c r="B1098" s="132"/>
      <c r="C1098" s="132"/>
      <c r="D1098" s="69"/>
      <c r="E1098" s="138"/>
      <c r="F1098" s="71"/>
      <c r="G1098" s="70"/>
    </row>
    <row r="1099" spans="2:7" s="134" customFormat="1" x14ac:dyDescent="0.35">
      <c r="B1099" s="132"/>
      <c r="C1099" s="132"/>
      <c r="D1099" s="69"/>
      <c r="E1099" s="138"/>
      <c r="F1099" s="71"/>
      <c r="G1099" s="70"/>
    </row>
    <row r="1100" spans="2:7" s="134" customFormat="1" x14ac:dyDescent="0.35">
      <c r="B1100" s="132"/>
      <c r="C1100" s="132"/>
      <c r="D1100" s="69"/>
      <c r="E1100" s="138"/>
      <c r="F1100" s="71"/>
      <c r="G1100" s="70"/>
    </row>
    <row r="1101" spans="2:7" s="134" customFormat="1" x14ac:dyDescent="0.35">
      <c r="B1101" s="132"/>
      <c r="C1101" s="132"/>
      <c r="D1101" s="69"/>
      <c r="E1101" s="138"/>
      <c r="F1101" s="71"/>
      <c r="G1101" s="70"/>
    </row>
    <row r="1102" spans="2:7" s="134" customFormat="1" x14ac:dyDescent="0.35">
      <c r="B1102" s="132"/>
      <c r="C1102" s="132"/>
      <c r="D1102" s="69"/>
      <c r="E1102" s="138"/>
      <c r="F1102" s="71"/>
      <c r="G1102" s="70"/>
    </row>
    <row r="1103" spans="2:7" s="134" customFormat="1" x14ac:dyDescent="0.35">
      <c r="B1103" s="132"/>
      <c r="C1103" s="132"/>
      <c r="D1103" s="69"/>
      <c r="E1103" s="138"/>
      <c r="F1103" s="71"/>
      <c r="G1103" s="70"/>
    </row>
    <row r="1104" spans="2:7" s="134" customFormat="1" x14ac:dyDescent="0.35">
      <c r="B1104" s="132"/>
      <c r="C1104" s="132"/>
      <c r="D1104" s="69"/>
      <c r="E1104" s="138"/>
      <c r="F1104" s="71"/>
      <c r="G1104" s="70"/>
    </row>
    <row r="1105" spans="2:7" s="134" customFormat="1" x14ac:dyDescent="0.35">
      <c r="B1105" s="132"/>
      <c r="C1105" s="132"/>
      <c r="D1105" s="69"/>
      <c r="E1105" s="138"/>
      <c r="F1105" s="71"/>
      <c r="G1105" s="70"/>
    </row>
    <row r="1106" spans="2:7" s="134" customFormat="1" x14ac:dyDescent="0.35">
      <c r="B1106" s="132"/>
      <c r="C1106" s="132"/>
      <c r="D1106" s="69"/>
      <c r="E1106" s="138"/>
      <c r="F1106" s="71"/>
      <c r="G1106" s="70"/>
    </row>
    <row r="1107" spans="2:7" s="134" customFormat="1" x14ac:dyDescent="0.35">
      <c r="B1107" s="132"/>
      <c r="C1107" s="132"/>
      <c r="D1107" s="69"/>
      <c r="E1107" s="138"/>
      <c r="F1107" s="71"/>
      <c r="G1107" s="70"/>
    </row>
    <row r="1108" spans="2:7" s="134" customFormat="1" x14ac:dyDescent="0.35">
      <c r="B1108" s="132"/>
      <c r="C1108" s="132"/>
      <c r="D1108" s="69"/>
      <c r="E1108" s="138"/>
      <c r="F1108" s="71"/>
      <c r="G1108" s="70"/>
    </row>
    <row r="1109" spans="2:7" s="134" customFormat="1" x14ac:dyDescent="0.35">
      <c r="B1109" s="132"/>
      <c r="C1109" s="132"/>
      <c r="D1109" s="69"/>
      <c r="E1109" s="138"/>
      <c r="F1109" s="71"/>
      <c r="G1109" s="70"/>
    </row>
    <row r="1110" spans="2:7" s="134" customFormat="1" x14ac:dyDescent="0.35">
      <c r="B1110" s="132"/>
      <c r="C1110" s="132"/>
      <c r="D1110" s="69"/>
      <c r="E1110" s="138"/>
      <c r="F1110" s="71"/>
      <c r="G1110" s="70"/>
    </row>
    <row r="1111" spans="2:7" s="134" customFormat="1" x14ac:dyDescent="0.35">
      <c r="B1111" s="132"/>
      <c r="C1111" s="132"/>
      <c r="D1111" s="69"/>
      <c r="E1111" s="138"/>
      <c r="F1111" s="71"/>
      <c r="G1111" s="70"/>
    </row>
    <row r="1112" spans="2:7" s="134" customFormat="1" x14ac:dyDescent="0.35">
      <c r="B1112" s="132"/>
      <c r="C1112" s="132"/>
      <c r="D1112" s="69"/>
      <c r="E1112" s="138"/>
      <c r="F1112" s="71"/>
      <c r="G1112" s="70"/>
    </row>
    <row r="1113" spans="2:7" s="134" customFormat="1" x14ac:dyDescent="0.35">
      <c r="B1113" s="132"/>
      <c r="C1113" s="132"/>
      <c r="D1113" s="69"/>
      <c r="E1113" s="138"/>
      <c r="F1113" s="71"/>
      <c r="G1113" s="70"/>
    </row>
    <row r="1114" spans="2:7" s="134" customFormat="1" x14ac:dyDescent="0.35">
      <c r="B1114" s="132"/>
      <c r="C1114" s="132"/>
      <c r="D1114" s="69"/>
      <c r="E1114" s="138"/>
      <c r="F1114" s="71"/>
      <c r="G1114" s="70"/>
    </row>
    <row r="1115" spans="2:7" s="134" customFormat="1" x14ac:dyDescent="0.35">
      <c r="B1115" s="132"/>
      <c r="C1115" s="132"/>
      <c r="D1115" s="69"/>
      <c r="E1115" s="138"/>
      <c r="F1115" s="71"/>
      <c r="G1115" s="70"/>
    </row>
    <row r="1116" spans="2:7" s="134" customFormat="1" x14ac:dyDescent="0.35">
      <c r="B1116" s="132"/>
      <c r="C1116" s="132"/>
      <c r="D1116" s="69"/>
      <c r="E1116" s="138"/>
      <c r="F1116" s="71"/>
      <c r="G1116" s="70"/>
    </row>
    <row r="1117" spans="2:7" s="134" customFormat="1" x14ac:dyDescent="0.35">
      <c r="B1117" s="132"/>
      <c r="C1117" s="132"/>
      <c r="D1117" s="69"/>
      <c r="E1117" s="138"/>
      <c r="F1117" s="71"/>
      <c r="G1117" s="70"/>
    </row>
    <row r="1118" spans="2:7" s="134" customFormat="1" x14ac:dyDescent="0.35">
      <c r="B1118" s="132"/>
      <c r="C1118" s="132"/>
      <c r="D1118" s="69"/>
      <c r="E1118" s="138"/>
      <c r="F1118" s="71"/>
      <c r="G1118" s="70"/>
    </row>
    <row r="1119" spans="2:7" s="134" customFormat="1" x14ac:dyDescent="0.35">
      <c r="B1119" s="132"/>
      <c r="C1119" s="132"/>
      <c r="D1119" s="69"/>
      <c r="E1119" s="138"/>
      <c r="F1119" s="71"/>
      <c r="G1119" s="70"/>
    </row>
    <row r="1120" spans="2:7" s="134" customFormat="1" x14ac:dyDescent="0.35">
      <c r="B1120" s="132"/>
      <c r="C1120" s="132"/>
      <c r="D1120" s="69"/>
      <c r="E1120" s="138"/>
      <c r="F1120" s="71"/>
      <c r="G1120" s="70"/>
    </row>
    <row r="1121" spans="2:7" s="134" customFormat="1" x14ac:dyDescent="0.35">
      <c r="B1121" s="132"/>
      <c r="C1121" s="132"/>
      <c r="D1121" s="69"/>
      <c r="E1121" s="138"/>
      <c r="F1121" s="71"/>
      <c r="G1121" s="70"/>
    </row>
    <row r="1122" spans="2:7" s="134" customFormat="1" x14ac:dyDescent="0.35">
      <c r="B1122" s="132"/>
      <c r="C1122" s="132"/>
      <c r="D1122" s="69"/>
      <c r="E1122" s="138"/>
      <c r="F1122" s="71"/>
      <c r="G1122" s="70"/>
    </row>
    <row r="1123" spans="2:7" s="134" customFormat="1" x14ac:dyDescent="0.35">
      <c r="B1123" s="132"/>
      <c r="C1123" s="132"/>
      <c r="D1123" s="69"/>
      <c r="E1123" s="138"/>
      <c r="F1123" s="71"/>
      <c r="G1123" s="70"/>
    </row>
    <row r="1124" spans="2:7" s="134" customFormat="1" x14ac:dyDescent="0.35">
      <c r="B1124" s="132"/>
      <c r="C1124" s="132"/>
      <c r="D1124" s="69"/>
      <c r="E1124" s="138"/>
      <c r="F1124" s="71"/>
      <c r="G1124" s="70"/>
    </row>
    <row r="1125" spans="2:7" s="134" customFormat="1" x14ac:dyDescent="0.35">
      <c r="B1125" s="132"/>
      <c r="C1125" s="132"/>
      <c r="D1125" s="69"/>
      <c r="E1125" s="138"/>
      <c r="F1125" s="71"/>
      <c r="G1125" s="70"/>
    </row>
    <row r="1126" spans="2:7" s="134" customFormat="1" x14ac:dyDescent="0.35">
      <c r="B1126" s="132"/>
      <c r="C1126" s="132"/>
      <c r="D1126" s="69"/>
      <c r="E1126" s="138"/>
      <c r="F1126" s="71"/>
      <c r="G1126" s="70"/>
    </row>
    <row r="1127" spans="2:7" s="134" customFormat="1" x14ac:dyDescent="0.35">
      <c r="B1127" s="132"/>
      <c r="C1127" s="132"/>
      <c r="D1127" s="69"/>
      <c r="E1127" s="138"/>
      <c r="F1127" s="71"/>
      <c r="G1127" s="70"/>
    </row>
    <row r="1128" spans="2:7" s="134" customFormat="1" x14ac:dyDescent="0.35">
      <c r="B1128" s="132"/>
      <c r="C1128" s="132"/>
      <c r="D1128" s="69"/>
      <c r="E1128" s="138"/>
      <c r="F1128" s="71"/>
      <c r="G1128" s="70"/>
    </row>
    <row r="1129" spans="2:7" s="134" customFormat="1" x14ac:dyDescent="0.35">
      <c r="B1129" s="132"/>
      <c r="C1129" s="132"/>
      <c r="D1129" s="69"/>
      <c r="E1129" s="138"/>
      <c r="F1129" s="71"/>
      <c r="G1129" s="70"/>
    </row>
    <row r="1130" spans="2:7" s="134" customFormat="1" x14ac:dyDescent="0.35">
      <c r="B1130" s="132"/>
      <c r="C1130" s="132"/>
      <c r="D1130" s="69"/>
      <c r="E1130" s="138"/>
      <c r="F1130" s="71"/>
      <c r="G1130" s="70"/>
    </row>
    <row r="1131" spans="2:7" s="134" customFormat="1" x14ac:dyDescent="0.35">
      <c r="B1131" s="132"/>
      <c r="C1131" s="132"/>
      <c r="D1131" s="69"/>
      <c r="E1131" s="138"/>
      <c r="F1131" s="71"/>
      <c r="G1131" s="70"/>
    </row>
    <row r="1132" spans="2:7" s="134" customFormat="1" x14ac:dyDescent="0.35">
      <c r="B1132" s="132"/>
      <c r="C1132" s="132"/>
      <c r="D1132" s="69"/>
      <c r="E1132" s="138"/>
      <c r="F1132" s="71"/>
      <c r="G1132" s="70"/>
    </row>
    <row r="1133" spans="2:7" s="134" customFormat="1" x14ac:dyDescent="0.35">
      <c r="B1133" s="132"/>
      <c r="C1133" s="132"/>
      <c r="D1133" s="69"/>
      <c r="E1133" s="138"/>
      <c r="F1133" s="71"/>
      <c r="G1133" s="70"/>
    </row>
    <row r="1134" spans="2:7" s="134" customFormat="1" x14ac:dyDescent="0.35">
      <c r="B1134" s="132"/>
      <c r="C1134" s="132"/>
      <c r="D1134" s="69"/>
      <c r="E1134" s="138"/>
      <c r="F1134" s="71"/>
      <c r="G1134" s="70"/>
    </row>
    <row r="1135" spans="2:7" s="134" customFormat="1" x14ac:dyDescent="0.35">
      <c r="B1135" s="132"/>
      <c r="C1135" s="132"/>
      <c r="D1135" s="69"/>
      <c r="E1135" s="138"/>
      <c r="F1135" s="71"/>
      <c r="G1135" s="70"/>
    </row>
    <row r="1136" spans="2:7" s="134" customFormat="1" x14ac:dyDescent="0.35">
      <c r="B1136" s="132"/>
      <c r="C1136" s="132"/>
      <c r="D1136" s="69"/>
      <c r="E1136" s="138"/>
      <c r="F1136" s="71"/>
      <c r="G1136" s="70"/>
    </row>
    <row r="1137" spans="2:7" s="134" customFormat="1" x14ac:dyDescent="0.35">
      <c r="B1137" s="132"/>
      <c r="C1137" s="132"/>
      <c r="D1137" s="69"/>
      <c r="E1137" s="138"/>
      <c r="F1137" s="71"/>
      <c r="G1137" s="70"/>
    </row>
    <row r="1138" spans="2:7" s="134" customFormat="1" x14ac:dyDescent="0.35">
      <c r="B1138" s="132"/>
      <c r="C1138" s="132"/>
      <c r="D1138" s="69"/>
      <c r="E1138" s="138"/>
      <c r="F1138" s="71"/>
      <c r="G1138" s="70"/>
    </row>
    <row r="1139" spans="2:7" s="134" customFormat="1" x14ac:dyDescent="0.35">
      <c r="B1139" s="132"/>
      <c r="C1139" s="132"/>
      <c r="D1139" s="69"/>
      <c r="E1139" s="138"/>
      <c r="F1139" s="71"/>
      <c r="G1139" s="70"/>
    </row>
    <row r="1140" spans="2:7" s="134" customFormat="1" x14ac:dyDescent="0.35">
      <c r="B1140" s="132"/>
      <c r="C1140" s="132"/>
      <c r="D1140" s="69"/>
      <c r="E1140" s="138"/>
      <c r="F1140" s="71"/>
      <c r="G1140" s="70"/>
    </row>
    <row r="1141" spans="2:7" s="134" customFormat="1" x14ac:dyDescent="0.35">
      <c r="B1141" s="132"/>
      <c r="C1141" s="132"/>
      <c r="D1141" s="69"/>
      <c r="E1141" s="138"/>
      <c r="F1141" s="71"/>
      <c r="G1141" s="70"/>
    </row>
    <row r="1142" spans="2:7" s="134" customFormat="1" x14ac:dyDescent="0.35">
      <c r="B1142" s="132"/>
      <c r="C1142" s="132"/>
      <c r="D1142" s="69"/>
      <c r="E1142" s="138"/>
      <c r="F1142" s="71"/>
      <c r="G1142" s="70"/>
    </row>
    <row r="1143" spans="2:7" s="134" customFormat="1" x14ac:dyDescent="0.35">
      <c r="B1143" s="132"/>
      <c r="C1143" s="132"/>
      <c r="D1143" s="69"/>
      <c r="E1143" s="138"/>
      <c r="F1143" s="71"/>
      <c r="G1143" s="70"/>
    </row>
    <row r="1144" spans="2:7" s="134" customFormat="1" x14ac:dyDescent="0.35">
      <c r="B1144" s="132"/>
      <c r="C1144" s="132"/>
      <c r="D1144" s="69"/>
      <c r="E1144" s="138"/>
      <c r="F1144" s="71"/>
      <c r="G1144" s="70"/>
    </row>
    <row r="1145" spans="2:7" s="134" customFormat="1" x14ac:dyDescent="0.35">
      <c r="B1145" s="132"/>
      <c r="C1145" s="132"/>
      <c r="D1145" s="69"/>
      <c r="E1145" s="138"/>
      <c r="F1145" s="71"/>
      <c r="G1145" s="70"/>
    </row>
    <row r="1146" spans="2:7" s="134" customFormat="1" x14ac:dyDescent="0.35">
      <c r="B1146" s="132"/>
      <c r="C1146" s="132"/>
      <c r="D1146" s="69"/>
      <c r="E1146" s="138"/>
      <c r="F1146" s="71"/>
      <c r="G1146" s="70"/>
    </row>
    <row r="1147" spans="2:7" s="134" customFormat="1" x14ac:dyDescent="0.35">
      <c r="B1147" s="132"/>
      <c r="C1147" s="132"/>
      <c r="D1147" s="69"/>
      <c r="E1147" s="138"/>
      <c r="F1147" s="71"/>
      <c r="G1147" s="70"/>
    </row>
    <row r="1148" spans="2:7" s="134" customFormat="1" x14ac:dyDescent="0.35">
      <c r="B1148" s="132"/>
      <c r="C1148" s="132"/>
      <c r="D1148" s="69"/>
      <c r="E1148" s="138"/>
      <c r="F1148" s="71"/>
      <c r="G1148" s="70"/>
    </row>
    <row r="1149" spans="2:7" s="134" customFormat="1" x14ac:dyDescent="0.35">
      <c r="B1149" s="132"/>
      <c r="C1149" s="132"/>
      <c r="D1149" s="69"/>
      <c r="E1149" s="138"/>
      <c r="F1149" s="71"/>
      <c r="G1149" s="70"/>
    </row>
    <row r="1150" spans="2:7" s="134" customFormat="1" x14ac:dyDescent="0.35">
      <c r="B1150" s="132"/>
      <c r="C1150" s="132"/>
      <c r="D1150" s="69"/>
      <c r="E1150" s="138"/>
      <c r="F1150" s="71"/>
      <c r="G1150" s="70"/>
    </row>
    <row r="1151" spans="2:7" s="134" customFormat="1" x14ac:dyDescent="0.35">
      <c r="B1151" s="132"/>
      <c r="C1151" s="132"/>
      <c r="D1151" s="69"/>
      <c r="E1151" s="138"/>
      <c r="F1151" s="71"/>
      <c r="G1151" s="70"/>
    </row>
    <row r="1152" spans="2:7" s="134" customFormat="1" x14ac:dyDescent="0.35">
      <c r="B1152" s="132"/>
      <c r="C1152" s="132"/>
      <c r="D1152" s="69"/>
      <c r="E1152" s="138"/>
      <c r="F1152" s="71"/>
      <c r="G1152" s="70"/>
    </row>
    <row r="1153" spans="2:7" s="134" customFormat="1" x14ac:dyDescent="0.35">
      <c r="B1153" s="132"/>
      <c r="C1153" s="132"/>
      <c r="D1153" s="69"/>
      <c r="E1153" s="138"/>
      <c r="F1153" s="71"/>
      <c r="G1153" s="70"/>
    </row>
    <row r="1154" spans="2:7" s="134" customFormat="1" x14ac:dyDescent="0.35">
      <c r="B1154" s="132"/>
      <c r="C1154" s="132"/>
      <c r="D1154" s="69"/>
      <c r="E1154" s="138"/>
      <c r="F1154" s="71"/>
      <c r="G1154" s="70"/>
    </row>
    <row r="1155" spans="2:7" s="134" customFormat="1" x14ac:dyDescent="0.35">
      <c r="B1155" s="132"/>
      <c r="C1155" s="132"/>
      <c r="D1155" s="69"/>
      <c r="E1155" s="138"/>
      <c r="F1155" s="71"/>
      <c r="G1155" s="70"/>
    </row>
    <row r="1156" spans="2:7" s="134" customFormat="1" x14ac:dyDescent="0.35">
      <c r="B1156" s="132"/>
      <c r="C1156" s="132"/>
      <c r="D1156" s="69"/>
      <c r="E1156" s="138"/>
      <c r="F1156" s="71"/>
      <c r="G1156" s="70"/>
    </row>
    <row r="1157" spans="2:7" s="134" customFormat="1" x14ac:dyDescent="0.35">
      <c r="B1157" s="132"/>
      <c r="C1157" s="132"/>
      <c r="D1157" s="69"/>
      <c r="E1157" s="138"/>
      <c r="F1157" s="71"/>
      <c r="G1157" s="70"/>
    </row>
    <row r="1158" spans="2:7" s="134" customFormat="1" x14ac:dyDescent="0.35">
      <c r="B1158" s="132"/>
      <c r="C1158" s="132"/>
      <c r="D1158" s="69"/>
      <c r="E1158" s="138"/>
      <c r="F1158" s="71"/>
      <c r="G1158" s="70"/>
    </row>
    <row r="1159" spans="2:7" s="134" customFormat="1" x14ac:dyDescent="0.35">
      <c r="B1159" s="132"/>
      <c r="C1159" s="132"/>
      <c r="D1159" s="69"/>
      <c r="E1159" s="138"/>
      <c r="F1159" s="71"/>
      <c r="G1159" s="70"/>
    </row>
    <row r="1160" spans="2:7" s="134" customFormat="1" x14ac:dyDescent="0.35">
      <c r="B1160" s="132"/>
      <c r="C1160" s="132"/>
      <c r="D1160" s="69"/>
      <c r="E1160" s="138"/>
      <c r="F1160" s="71"/>
      <c r="G1160" s="70"/>
    </row>
    <row r="1161" spans="2:7" s="134" customFormat="1" x14ac:dyDescent="0.35">
      <c r="B1161" s="132"/>
      <c r="C1161" s="132"/>
      <c r="D1161" s="69"/>
      <c r="E1161" s="138"/>
      <c r="F1161" s="71"/>
      <c r="G1161" s="70"/>
    </row>
    <row r="1162" spans="2:7" s="134" customFormat="1" x14ac:dyDescent="0.35">
      <c r="B1162" s="132"/>
      <c r="C1162" s="132"/>
      <c r="D1162" s="69"/>
      <c r="E1162" s="138"/>
      <c r="F1162" s="71"/>
      <c r="G1162" s="70"/>
    </row>
    <row r="1163" spans="2:7" s="134" customFormat="1" x14ac:dyDescent="0.35">
      <c r="B1163" s="132"/>
      <c r="C1163" s="132"/>
      <c r="D1163" s="69"/>
      <c r="E1163" s="138"/>
      <c r="F1163" s="71"/>
      <c r="G1163" s="70"/>
    </row>
    <row r="1164" spans="2:7" s="134" customFormat="1" x14ac:dyDescent="0.35">
      <c r="B1164" s="132"/>
      <c r="C1164" s="132"/>
      <c r="D1164" s="69"/>
      <c r="E1164" s="138"/>
      <c r="F1164" s="71"/>
      <c r="G1164" s="70"/>
    </row>
    <row r="1165" spans="2:7" s="134" customFormat="1" x14ac:dyDescent="0.35">
      <c r="B1165" s="132"/>
      <c r="C1165" s="132"/>
      <c r="D1165" s="69"/>
      <c r="E1165" s="138"/>
      <c r="F1165" s="71"/>
      <c r="G1165" s="70"/>
    </row>
    <row r="1166" spans="2:7" s="134" customFormat="1" x14ac:dyDescent="0.35">
      <c r="B1166" s="132"/>
      <c r="C1166" s="132"/>
      <c r="D1166" s="69"/>
      <c r="E1166" s="138"/>
      <c r="F1166" s="71"/>
      <c r="G1166" s="70"/>
    </row>
    <row r="1167" spans="2:7" s="134" customFormat="1" x14ac:dyDescent="0.35">
      <c r="B1167" s="132"/>
      <c r="C1167" s="132"/>
      <c r="D1167" s="69"/>
      <c r="E1167" s="138"/>
      <c r="F1167" s="71"/>
      <c r="G1167" s="70"/>
    </row>
    <row r="1168" spans="2:7" s="134" customFormat="1" x14ac:dyDescent="0.35">
      <c r="B1168" s="132"/>
      <c r="C1168" s="132"/>
      <c r="D1168" s="69"/>
      <c r="E1168" s="138"/>
      <c r="F1168" s="71"/>
      <c r="G1168" s="70"/>
    </row>
    <row r="1169" spans="2:7" s="134" customFormat="1" x14ac:dyDescent="0.35">
      <c r="B1169" s="132"/>
      <c r="C1169" s="132"/>
      <c r="D1169" s="69"/>
      <c r="E1169" s="138"/>
      <c r="F1169" s="71"/>
      <c r="G1169" s="70"/>
    </row>
    <row r="1170" spans="2:7" s="134" customFormat="1" x14ac:dyDescent="0.35">
      <c r="B1170" s="132"/>
      <c r="C1170" s="132"/>
      <c r="D1170" s="69"/>
      <c r="E1170" s="138"/>
      <c r="F1170" s="71"/>
      <c r="G1170" s="70"/>
    </row>
    <row r="1171" spans="2:7" s="134" customFormat="1" x14ac:dyDescent="0.35">
      <c r="B1171" s="132"/>
      <c r="C1171" s="132"/>
      <c r="D1171" s="69"/>
      <c r="E1171" s="138"/>
      <c r="F1171" s="71"/>
      <c r="G1171" s="70"/>
    </row>
    <row r="1172" spans="2:7" s="134" customFormat="1" x14ac:dyDescent="0.35">
      <c r="B1172" s="132"/>
      <c r="C1172" s="132"/>
      <c r="D1172" s="69"/>
      <c r="E1172" s="138"/>
      <c r="F1172" s="71"/>
      <c r="G1172" s="70"/>
    </row>
    <row r="1173" spans="2:7" s="134" customFormat="1" x14ac:dyDescent="0.35">
      <c r="B1173" s="132"/>
      <c r="C1173" s="132"/>
      <c r="D1173" s="69"/>
      <c r="E1173" s="138"/>
      <c r="F1173" s="71"/>
      <c r="G1173" s="70"/>
    </row>
    <row r="1174" spans="2:7" s="134" customFormat="1" x14ac:dyDescent="0.35">
      <c r="B1174" s="132"/>
      <c r="C1174" s="132"/>
      <c r="D1174" s="69"/>
      <c r="E1174" s="138"/>
      <c r="F1174" s="71"/>
      <c r="G1174" s="70"/>
    </row>
    <row r="1175" spans="2:7" s="134" customFormat="1" x14ac:dyDescent="0.35">
      <c r="B1175" s="132"/>
      <c r="C1175" s="132"/>
      <c r="D1175" s="69"/>
      <c r="E1175" s="138"/>
      <c r="F1175" s="71"/>
      <c r="G1175" s="70"/>
    </row>
    <row r="1176" spans="2:7" s="134" customFormat="1" x14ac:dyDescent="0.35">
      <c r="B1176" s="132"/>
      <c r="C1176" s="132"/>
      <c r="D1176" s="69"/>
      <c r="E1176" s="138"/>
      <c r="F1176" s="71"/>
      <c r="G1176" s="70"/>
    </row>
    <row r="1177" spans="2:7" s="134" customFormat="1" x14ac:dyDescent="0.35">
      <c r="B1177" s="132"/>
      <c r="C1177" s="132"/>
      <c r="D1177" s="69"/>
      <c r="E1177" s="138"/>
      <c r="F1177" s="71"/>
      <c r="G1177" s="70"/>
    </row>
    <row r="1178" spans="2:7" s="134" customFormat="1" x14ac:dyDescent="0.35">
      <c r="B1178" s="132"/>
      <c r="C1178" s="132"/>
      <c r="D1178" s="69"/>
      <c r="E1178" s="138"/>
      <c r="F1178" s="71"/>
      <c r="G1178" s="70"/>
    </row>
    <row r="1179" spans="2:7" s="134" customFormat="1" x14ac:dyDescent="0.35">
      <c r="B1179" s="132"/>
      <c r="C1179" s="132"/>
      <c r="D1179" s="69"/>
      <c r="E1179" s="138"/>
      <c r="F1179" s="71"/>
      <c r="G1179" s="70"/>
    </row>
    <row r="1180" spans="2:7" s="134" customFormat="1" x14ac:dyDescent="0.35">
      <c r="B1180" s="132"/>
      <c r="C1180" s="132"/>
      <c r="D1180" s="69"/>
      <c r="E1180" s="138"/>
      <c r="F1180" s="71"/>
      <c r="G1180" s="70"/>
    </row>
    <row r="1181" spans="2:7" s="134" customFormat="1" x14ac:dyDescent="0.35">
      <c r="B1181" s="132"/>
      <c r="C1181" s="132"/>
      <c r="D1181" s="69"/>
      <c r="E1181" s="138"/>
      <c r="F1181" s="71"/>
      <c r="G1181" s="70"/>
    </row>
    <row r="1182" spans="2:7" s="134" customFormat="1" x14ac:dyDescent="0.35">
      <c r="B1182" s="132"/>
      <c r="C1182" s="132"/>
      <c r="D1182" s="69"/>
      <c r="E1182" s="138"/>
      <c r="F1182" s="71"/>
      <c r="G1182" s="70"/>
    </row>
    <row r="1183" spans="2:7" s="134" customFormat="1" x14ac:dyDescent="0.35">
      <c r="B1183" s="132"/>
      <c r="C1183" s="132"/>
      <c r="D1183" s="69"/>
      <c r="E1183" s="138"/>
      <c r="F1183" s="71"/>
      <c r="G1183" s="70"/>
    </row>
    <row r="1184" spans="2:7" s="134" customFormat="1" x14ac:dyDescent="0.35">
      <c r="B1184" s="132"/>
      <c r="C1184" s="132"/>
      <c r="D1184" s="69"/>
      <c r="E1184" s="138"/>
      <c r="F1184" s="71"/>
      <c r="G1184" s="70"/>
    </row>
    <row r="1185" spans="2:7" s="134" customFormat="1" x14ac:dyDescent="0.35">
      <c r="B1185" s="132"/>
      <c r="C1185" s="132"/>
      <c r="D1185" s="69"/>
      <c r="E1185" s="138"/>
      <c r="F1185" s="71"/>
      <c r="G1185" s="70"/>
    </row>
    <row r="1186" spans="2:7" s="134" customFormat="1" x14ac:dyDescent="0.35">
      <c r="B1186" s="132"/>
      <c r="C1186" s="132"/>
      <c r="D1186" s="69"/>
      <c r="E1186" s="138"/>
      <c r="F1186" s="71"/>
      <c r="G1186" s="70"/>
    </row>
    <row r="1187" spans="2:7" s="134" customFormat="1" x14ac:dyDescent="0.35">
      <c r="B1187" s="132"/>
      <c r="C1187" s="132"/>
      <c r="D1187" s="69"/>
      <c r="E1187" s="138"/>
      <c r="F1187" s="71"/>
      <c r="G1187" s="70"/>
    </row>
    <row r="1188" spans="2:7" s="134" customFormat="1" x14ac:dyDescent="0.35">
      <c r="B1188" s="132"/>
      <c r="C1188" s="132"/>
      <c r="D1188" s="69"/>
      <c r="E1188" s="138"/>
      <c r="F1188" s="71"/>
      <c r="G1188" s="70"/>
    </row>
    <row r="1189" spans="2:7" s="134" customFormat="1" x14ac:dyDescent="0.35">
      <c r="B1189" s="132"/>
      <c r="C1189" s="132"/>
      <c r="D1189" s="69"/>
      <c r="E1189" s="138"/>
      <c r="F1189" s="71"/>
      <c r="G1189" s="70"/>
    </row>
    <row r="1190" spans="2:7" s="134" customFormat="1" x14ac:dyDescent="0.35">
      <c r="B1190" s="132"/>
      <c r="C1190" s="132"/>
      <c r="D1190" s="69"/>
      <c r="E1190" s="138"/>
      <c r="F1190" s="71"/>
      <c r="G1190" s="70"/>
    </row>
    <row r="1191" spans="2:7" s="134" customFormat="1" x14ac:dyDescent="0.35">
      <c r="B1191" s="132"/>
      <c r="C1191" s="132"/>
      <c r="D1191" s="69"/>
      <c r="E1191" s="138"/>
      <c r="F1191" s="71"/>
      <c r="G1191" s="70"/>
    </row>
    <row r="1192" spans="2:7" s="134" customFormat="1" x14ac:dyDescent="0.35">
      <c r="B1192" s="132"/>
      <c r="C1192" s="132"/>
      <c r="D1192" s="69"/>
      <c r="E1192" s="138"/>
      <c r="F1192" s="71"/>
      <c r="G1192" s="70"/>
    </row>
    <row r="1193" spans="2:7" s="134" customFormat="1" x14ac:dyDescent="0.35">
      <c r="B1193" s="132"/>
      <c r="C1193" s="132"/>
      <c r="D1193" s="69"/>
      <c r="E1193" s="138"/>
      <c r="F1193" s="71"/>
      <c r="G1193" s="70"/>
    </row>
    <row r="1194" spans="2:7" s="134" customFormat="1" x14ac:dyDescent="0.35">
      <c r="B1194" s="132"/>
      <c r="C1194" s="132"/>
      <c r="D1194" s="69"/>
      <c r="E1194" s="138"/>
      <c r="F1194" s="71"/>
      <c r="G1194" s="70"/>
    </row>
    <row r="1195" spans="2:7" s="134" customFormat="1" x14ac:dyDescent="0.35">
      <c r="B1195" s="132"/>
      <c r="C1195" s="132"/>
      <c r="D1195" s="69"/>
      <c r="E1195" s="138"/>
      <c r="F1195" s="71"/>
      <c r="G1195" s="70"/>
    </row>
    <row r="1196" spans="2:7" s="134" customFormat="1" x14ac:dyDescent="0.35">
      <c r="B1196" s="132"/>
      <c r="C1196" s="132"/>
      <c r="D1196" s="69"/>
      <c r="E1196" s="138"/>
      <c r="F1196" s="71"/>
      <c r="G1196" s="70"/>
    </row>
    <row r="1197" spans="2:7" s="134" customFormat="1" x14ac:dyDescent="0.35">
      <c r="B1197" s="132"/>
      <c r="C1197" s="132"/>
      <c r="D1197" s="69"/>
      <c r="E1197" s="138"/>
      <c r="F1197" s="71"/>
      <c r="G1197" s="70"/>
    </row>
    <row r="1198" spans="2:7" s="134" customFormat="1" x14ac:dyDescent="0.35">
      <c r="B1198" s="132"/>
      <c r="C1198" s="132"/>
      <c r="D1198" s="69"/>
      <c r="E1198" s="138"/>
      <c r="F1198" s="71"/>
      <c r="G1198" s="70"/>
    </row>
    <row r="1199" spans="2:7" s="134" customFormat="1" x14ac:dyDescent="0.35">
      <c r="B1199" s="132"/>
      <c r="C1199" s="132"/>
      <c r="D1199" s="69"/>
      <c r="E1199" s="138"/>
      <c r="F1199" s="71"/>
      <c r="G1199" s="70"/>
    </row>
    <row r="1200" spans="2:7" s="134" customFormat="1" x14ac:dyDescent="0.35">
      <c r="B1200" s="132"/>
      <c r="C1200" s="132"/>
      <c r="D1200" s="69"/>
      <c r="E1200" s="138"/>
      <c r="F1200" s="71"/>
      <c r="G1200" s="70"/>
    </row>
    <row r="1201" spans="2:7" s="134" customFormat="1" x14ac:dyDescent="0.35">
      <c r="B1201" s="132"/>
      <c r="C1201" s="132"/>
      <c r="D1201" s="69"/>
      <c r="E1201" s="138"/>
      <c r="F1201" s="71"/>
      <c r="G1201" s="70"/>
    </row>
    <row r="1202" spans="2:7" s="134" customFormat="1" x14ac:dyDescent="0.35">
      <c r="B1202" s="132"/>
      <c r="C1202" s="132"/>
      <c r="D1202" s="69"/>
      <c r="E1202" s="138"/>
      <c r="F1202" s="71"/>
      <c r="G1202" s="70"/>
    </row>
    <row r="1203" spans="2:7" s="134" customFormat="1" x14ac:dyDescent="0.35">
      <c r="B1203" s="132"/>
      <c r="C1203" s="132"/>
      <c r="D1203" s="69"/>
      <c r="E1203" s="138"/>
      <c r="F1203" s="71"/>
      <c r="G1203" s="70"/>
    </row>
    <row r="1204" spans="2:7" s="134" customFormat="1" x14ac:dyDescent="0.35">
      <c r="B1204" s="132"/>
      <c r="C1204" s="132"/>
      <c r="D1204" s="69"/>
      <c r="E1204" s="138"/>
      <c r="F1204" s="71"/>
      <c r="G1204" s="70"/>
    </row>
    <row r="1205" spans="2:7" s="134" customFormat="1" x14ac:dyDescent="0.35">
      <c r="B1205" s="132"/>
      <c r="C1205" s="132"/>
      <c r="D1205" s="69"/>
      <c r="E1205" s="138"/>
      <c r="F1205" s="71"/>
      <c r="G1205" s="70"/>
    </row>
    <row r="1206" spans="2:7" s="134" customFormat="1" x14ac:dyDescent="0.35">
      <c r="B1206" s="132"/>
      <c r="C1206" s="132"/>
      <c r="D1206" s="69"/>
      <c r="E1206" s="138"/>
      <c r="F1206" s="71"/>
      <c r="G1206" s="70"/>
    </row>
    <row r="1207" spans="2:7" s="134" customFormat="1" x14ac:dyDescent="0.35">
      <c r="B1207" s="132"/>
      <c r="C1207" s="132"/>
      <c r="D1207" s="69"/>
      <c r="E1207" s="138"/>
      <c r="F1207" s="71"/>
      <c r="G1207" s="70"/>
    </row>
    <row r="1208" spans="2:7" s="134" customFormat="1" x14ac:dyDescent="0.35">
      <c r="B1208" s="132"/>
      <c r="C1208" s="132"/>
      <c r="D1208" s="69"/>
      <c r="E1208" s="138"/>
      <c r="F1208" s="71"/>
      <c r="G1208" s="70"/>
    </row>
    <row r="1209" spans="2:7" s="134" customFormat="1" x14ac:dyDescent="0.35">
      <c r="B1209" s="132"/>
      <c r="C1209" s="132"/>
      <c r="D1209" s="69"/>
      <c r="E1209" s="138"/>
      <c r="F1209" s="71"/>
      <c r="G1209" s="70"/>
    </row>
    <row r="1210" spans="2:7" s="134" customFormat="1" x14ac:dyDescent="0.35">
      <c r="B1210" s="132"/>
      <c r="C1210" s="132"/>
      <c r="D1210" s="69"/>
      <c r="E1210" s="138"/>
      <c r="F1210" s="71"/>
      <c r="G1210" s="70"/>
    </row>
    <row r="1211" spans="2:7" s="134" customFormat="1" x14ac:dyDescent="0.35">
      <c r="B1211" s="132"/>
      <c r="C1211" s="132"/>
      <c r="D1211" s="69"/>
      <c r="E1211" s="138"/>
      <c r="F1211" s="71"/>
      <c r="G1211" s="70"/>
    </row>
    <row r="1212" spans="2:7" s="134" customFormat="1" x14ac:dyDescent="0.35">
      <c r="B1212" s="132"/>
      <c r="C1212" s="132"/>
      <c r="D1212" s="69"/>
      <c r="E1212" s="138"/>
      <c r="F1212" s="71"/>
      <c r="G1212" s="70"/>
    </row>
    <row r="1213" spans="2:7" s="134" customFormat="1" x14ac:dyDescent="0.35">
      <c r="B1213" s="132"/>
      <c r="C1213" s="132"/>
      <c r="D1213" s="69"/>
      <c r="E1213" s="138"/>
      <c r="F1213" s="71"/>
      <c r="G1213" s="70"/>
    </row>
    <row r="1214" spans="2:7" s="134" customFormat="1" x14ac:dyDescent="0.35">
      <c r="B1214" s="132"/>
      <c r="C1214" s="132"/>
      <c r="D1214" s="69"/>
      <c r="E1214" s="138"/>
      <c r="F1214" s="71"/>
      <c r="G1214" s="70"/>
    </row>
    <row r="1215" spans="2:7" s="134" customFormat="1" x14ac:dyDescent="0.35">
      <c r="B1215" s="132"/>
      <c r="C1215" s="132"/>
      <c r="D1215" s="69"/>
      <c r="E1215" s="138"/>
      <c r="F1215" s="71"/>
      <c r="G1215" s="70"/>
    </row>
    <row r="1216" spans="2:7" s="134" customFormat="1" x14ac:dyDescent="0.35">
      <c r="B1216" s="132"/>
      <c r="C1216" s="132"/>
      <c r="D1216" s="69"/>
      <c r="E1216" s="138"/>
      <c r="F1216" s="71"/>
      <c r="G1216" s="70"/>
    </row>
    <row r="1217" spans="2:7" s="134" customFormat="1" x14ac:dyDescent="0.35">
      <c r="B1217" s="132"/>
      <c r="C1217" s="132"/>
      <c r="D1217" s="69"/>
      <c r="E1217" s="138"/>
      <c r="F1217" s="71"/>
      <c r="G1217" s="70"/>
    </row>
    <row r="1218" spans="2:7" s="134" customFormat="1" x14ac:dyDescent="0.35">
      <c r="B1218" s="132"/>
      <c r="C1218" s="132"/>
      <c r="D1218" s="69"/>
      <c r="E1218" s="138"/>
      <c r="F1218" s="71"/>
      <c r="G1218" s="70"/>
    </row>
    <row r="1219" spans="2:7" s="134" customFormat="1" x14ac:dyDescent="0.35">
      <c r="B1219" s="132"/>
      <c r="C1219" s="132"/>
      <c r="D1219" s="69"/>
      <c r="E1219" s="138"/>
      <c r="F1219" s="71"/>
      <c r="G1219" s="70"/>
    </row>
    <row r="1220" spans="2:7" s="134" customFormat="1" x14ac:dyDescent="0.35">
      <c r="B1220" s="132"/>
      <c r="C1220" s="132"/>
      <c r="D1220" s="69"/>
      <c r="E1220" s="138"/>
      <c r="F1220" s="71"/>
      <c r="G1220" s="70"/>
    </row>
    <row r="1221" spans="2:7" s="134" customFormat="1" x14ac:dyDescent="0.35">
      <c r="B1221" s="132"/>
      <c r="C1221" s="132"/>
      <c r="D1221" s="69"/>
      <c r="E1221" s="138"/>
      <c r="F1221" s="71"/>
      <c r="G1221" s="70"/>
    </row>
    <row r="1222" spans="2:7" s="134" customFormat="1" x14ac:dyDescent="0.35">
      <c r="B1222" s="132"/>
      <c r="C1222" s="132"/>
      <c r="D1222" s="69"/>
      <c r="E1222" s="138"/>
      <c r="F1222" s="71"/>
      <c r="G1222" s="70"/>
    </row>
    <row r="1223" spans="2:7" s="134" customFormat="1" x14ac:dyDescent="0.35">
      <c r="B1223" s="132"/>
      <c r="C1223" s="132"/>
      <c r="D1223" s="69"/>
      <c r="E1223" s="138"/>
      <c r="F1223" s="71"/>
      <c r="G1223" s="70"/>
    </row>
    <row r="1224" spans="2:7" s="134" customFormat="1" x14ac:dyDescent="0.35">
      <c r="B1224" s="132"/>
      <c r="C1224" s="132"/>
      <c r="D1224" s="69"/>
      <c r="E1224" s="138"/>
      <c r="F1224" s="71"/>
      <c r="G1224" s="70"/>
    </row>
    <row r="1225" spans="2:7" s="134" customFormat="1" x14ac:dyDescent="0.35">
      <c r="B1225" s="132"/>
      <c r="C1225" s="132"/>
      <c r="D1225" s="69"/>
      <c r="E1225" s="138"/>
      <c r="F1225" s="71"/>
      <c r="G1225" s="70"/>
    </row>
    <row r="1226" spans="2:7" s="134" customFormat="1" x14ac:dyDescent="0.35">
      <c r="B1226" s="132"/>
      <c r="C1226" s="132"/>
      <c r="D1226" s="69"/>
      <c r="E1226" s="138"/>
      <c r="F1226" s="71"/>
      <c r="G1226" s="70"/>
    </row>
    <row r="1227" spans="2:7" s="134" customFormat="1" x14ac:dyDescent="0.35">
      <c r="B1227" s="132"/>
      <c r="C1227" s="132"/>
      <c r="D1227" s="69"/>
      <c r="E1227" s="138"/>
      <c r="F1227" s="71"/>
      <c r="G1227" s="70"/>
    </row>
    <row r="1228" spans="2:7" s="134" customFormat="1" x14ac:dyDescent="0.35">
      <c r="B1228" s="132"/>
      <c r="C1228" s="132"/>
      <c r="D1228" s="69"/>
      <c r="E1228" s="138"/>
      <c r="F1228" s="71"/>
      <c r="G1228" s="70"/>
    </row>
    <row r="1229" spans="2:7" s="134" customFormat="1" x14ac:dyDescent="0.35">
      <c r="B1229" s="132"/>
      <c r="C1229" s="132"/>
      <c r="D1229" s="69"/>
      <c r="E1229" s="138"/>
      <c r="F1229" s="71"/>
      <c r="G1229" s="70"/>
    </row>
    <row r="1230" spans="2:7" s="134" customFormat="1" x14ac:dyDescent="0.35">
      <c r="B1230" s="132"/>
      <c r="C1230" s="132"/>
      <c r="D1230" s="69"/>
      <c r="E1230" s="138"/>
      <c r="F1230" s="71"/>
      <c r="G1230" s="70"/>
    </row>
    <row r="1231" spans="2:7" s="134" customFormat="1" x14ac:dyDescent="0.35">
      <c r="B1231" s="132"/>
      <c r="C1231" s="132"/>
      <c r="D1231" s="69"/>
      <c r="E1231" s="138"/>
      <c r="F1231" s="71"/>
      <c r="G1231" s="70"/>
    </row>
    <row r="1232" spans="2:7" s="134" customFormat="1" x14ac:dyDescent="0.35">
      <c r="B1232" s="132"/>
      <c r="C1232" s="132"/>
      <c r="D1232" s="69"/>
      <c r="E1232" s="138"/>
      <c r="F1232" s="71"/>
      <c r="G1232" s="70"/>
    </row>
    <row r="1233" spans="2:7" s="134" customFormat="1" x14ac:dyDescent="0.35">
      <c r="B1233" s="132"/>
      <c r="C1233" s="132"/>
      <c r="D1233" s="69"/>
      <c r="E1233" s="138"/>
      <c r="F1233" s="71"/>
      <c r="G1233" s="70"/>
    </row>
    <row r="1234" spans="2:7" s="134" customFormat="1" x14ac:dyDescent="0.35">
      <c r="B1234" s="132"/>
      <c r="C1234" s="132"/>
      <c r="D1234" s="69"/>
      <c r="E1234" s="138"/>
      <c r="F1234" s="71"/>
      <c r="G1234" s="70"/>
    </row>
    <row r="1235" spans="2:7" s="134" customFormat="1" x14ac:dyDescent="0.35">
      <c r="B1235" s="132"/>
      <c r="C1235" s="132"/>
      <c r="D1235" s="69"/>
      <c r="E1235" s="138"/>
      <c r="F1235" s="71"/>
      <c r="G1235" s="70"/>
    </row>
    <row r="1236" spans="2:7" s="134" customFormat="1" x14ac:dyDescent="0.35">
      <c r="B1236" s="132"/>
      <c r="C1236" s="132"/>
      <c r="D1236" s="69"/>
      <c r="E1236" s="138"/>
      <c r="F1236" s="71"/>
      <c r="G1236" s="70"/>
    </row>
    <row r="1237" spans="2:7" s="134" customFormat="1" x14ac:dyDescent="0.35">
      <c r="B1237" s="132"/>
      <c r="C1237" s="132"/>
      <c r="D1237" s="69"/>
      <c r="E1237" s="138"/>
      <c r="F1237" s="71"/>
      <c r="G1237" s="70"/>
    </row>
    <row r="1238" spans="2:7" s="134" customFormat="1" x14ac:dyDescent="0.35">
      <c r="B1238" s="132"/>
      <c r="C1238" s="132"/>
      <c r="D1238" s="69"/>
      <c r="E1238" s="138"/>
      <c r="F1238" s="71"/>
      <c r="G1238" s="70"/>
    </row>
    <row r="1239" spans="2:7" s="134" customFormat="1" x14ac:dyDescent="0.35">
      <c r="B1239" s="132"/>
      <c r="C1239" s="132"/>
      <c r="D1239" s="69"/>
      <c r="E1239" s="138"/>
      <c r="F1239" s="71"/>
      <c r="G1239" s="70"/>
    </row>
    <row r="1240" spans="2:7" s="134" customFormat="1" x14ac:dyDescent="0.35">
      <c r="B1240" s="132"/>
      <c r="C1240" s="132"/>
      <c r="D1240" s="69"/>
      <c r="E1240" s="138"/>
      <c r="F1240" s="71"/>
      <c r="G1240" s="70"/>
    </row>
    <row r="1241" spans="2:7" s="134" customFormat="1" x14ac:dyDescent="0.35">
      <c r="B1241" s="132"/>
      <c r="C1241" s="132"/>
      <c r="D1241" s="69"/>
      <c r="E1241" s="138"/>
      <c r="F1241" s="71"/>
      <c r="G1241" s="70"/>
    </row>
    <row r="1242" spans="2:7" s="134" customFormat="1" x14ac:dyDescent="0.35">
      <c r="B1242" s="132"/>
      <c r="C1242" s="132"/>
      <c r="D1242" s="69"/>
      <c r="E1242" s="138"/>
      <c r="F1242" s="71"/>
      <c r="G1242" s="70"/>
    </row>
    <row r="1243" spans="2:7" s="134" customFormat="1" x14ac:dyDescent="0.35">
      <c r="B1243" s="132"/>
      <c r="C1243" s="132"/>
      <c r="D1243" s="69"/>
      <c r="E1243" s="138"/>
      <c r="F1243" s="71"/>
      <c r="G1243" s="70"/>
    </row>
    <row r="1244" spans="2:7" s="134" customFormat="1" x14ac:dyDescent="0.35">
      <c r="B1244" s="132"/>
      <c r="C1244" s="132"/>
      <c r="D1244" s="69"/>
      <c r="E1244" s="138"/>
      <c r="F1244" s="71"/>
      <c r="G1244" s="70"/>
    </row>
    <row r="1245" spans="2:7" s="134" customFormat="1" x14ac:dyDescent="0.35">
      <c r="B1245" s="132"/>
      <c r="C1245" s="132"/>
      <c r="D1245" s="69"/>
      <c r="E1245" s="138"/>
      <c r="F1245" s="71"/>
      <c r="G1245" s="70"/>
    </row>
    <row r="1246" spans="2:7" s="134" customFormat="1" x14ac:dyDescent="0.35">
      <c r="B1246" s="132"/>
      <c r="C1246" s="132"/>
      <c r="D1246" s="69"/>
      <c r="E1246" s="138"/>
      <c r="F1246" s="71"/>
      <c r="G1246" s="70"/>
    </row>
    <row r="1247" spans="2:7" s="134" customFormat="1" x14ac:dyDescent="0.35">
      <c r="B1247" s="132"/>
      <c r="C1247" s="132"/>
      <c r="D1247" s="69"/>
      <c r="E1247" s="138"/>
      <c r="F1247" s="71"/>
      <c r="G1247" s="70"/>
    </row>
    <row r="1248" spans="2:7" s="134" customFormat="1" x14ac:dyDescent="0.35">
      <c r="B1248" s="132"/>
      <c r="C1248" s="132"/>
      <c r="D1248" s="69"/>
      <c r="E1248" s="138"/>
      <c r="F1248" s="71"/>
      <c r="G1248" s="70"/>
    </row>
    <row r="1249" spans="2:7" s="134" customFormat="1" x14ac:dyDescent="0.35">
      <c r="B1249" s="132"/>
      <c r="C1249" s="132"/>
      <c r="D1249" s="69"/>
      <c r="E1249" s="138"/>
      <c r="F1249" s="71"/>
      <c r="G1249" s="70"/>
    </row>
    <row r="1250" spans="2:7" s="134" customFormat="1" x14ac:dyDescent="0.35">
      <c r="B1250" s="132"/>
      <c r="C1250" s="132"/>
      <c r="D1250" s="69"/>
      <c r="E1250" s="138"/>
      <c r="F1250" s="71"/>
      <c r="G1250" s="70"/>
    </row>
    <row r="1251" spans="2:7" s="134" customFormat="1" x14ac:dyDescent="0.35">
      <c r="B1251" s="132"/>
      <c r="C1251" s="132"/>
      <c r="D1251" s="69"/>
      <c r="E1251" s="138"/>
      <c r="F1251" s="71"/>
      <c r="G1251" s="70"/>
    </row>
    <row r="1252" spans="2:7" s="134" customFormat="1" x14ac:dyDescent="0.35">
      <c r="B1252" s="132"/>
      <c r="C1252" s="132"/>
      <c r="D1252" s="69"/>
      <c r="E1252" s="138"/>
      <c r="F1252" s="71"/>
      <c r="G1252" s="70"/>
    </row>
    <row r="1253" spans="2:7" s="134" customFormat="1" x14ac:dyDescent="0.35">
      <c r="B1253" s="132"/>
      <c r="C1253" s="132"/>
      <c r="D1253" s="69"/>
      <c r="E1253" s="138"/>
      <c r="F1253" s="71"/>
      <c r="G1253" s="70"/>
    </row>
    <row r="1254" spans="2:7" s="134" customFormat="1" x14ac:dyDescent="0.35">
      <c r="B1254" s="132"/>
      <c r="C1254" s="132"/>
      <c r="D1254" s="69"/>
      <c r="E1254" s="138"/>
      <c r="F1254" s="71"/>
      <c r="G1254" s="70"/>
    </row>
    <row r="1255" spans="2:7" s="134" customFormat="1" x14ac:dyDescent="0.35">
      <c r="B1255" s="132"/>
      <c r="C1255" s="132"/>
      <c r="D1255" s="69"/>
      <c r="E1255" s="138"/>
      <c r="F1255" s="71"/>
      <c r="G1255" s="70"/>
    </row>
    <row r="1256" spans="2:7" s="134" customFormat="1" x14ac:dyDescent="0.35">
      <c r="B1256" s="132"/>
      <c r="C1256" s="132"/>
      <c r="D1256" s="69"/>
      <c r="E1256" s="138"/>
      <c r="F1256" s="71"/>
      <c r="G1256" s="70"/>
    </row>
    <row r="1257" spans="2:7" s="134" customFormat="1" x14ac:dyDescent="0.35">
      <c r="B1257" s="132"/>
      <c r="C1257" s="132"/>
      <c r="D1257" s="69"/>
      <c r="E1257" s="138"/>
      <c r="F1257" s="71"/>
      <c r="G1257" s="70"/>
    </row>
    <row r="1258" spans="2:7" s="134" customFormat="1" x14ac:dyDescent="0.35">
      <c r="B1258" s="132"/>
      <c r="C1258" s="132"/>
      <c r="D1258" s="69"/>
      <c r="E1258" s="138"/>
      <c r="F1258" s="71"/>
      <c r="G1258" s="70"/>
    </row>
    <row r="1259" spans="2:7" s="134" customFormat="1" x14ac:dyDescent="0.35">
      <c r="B1259" s="132"/>
      <c r="C1259" s="132"/>
      <c r="D1259" s="69"/>
      <c r="E1259" s="138"/>
      <c r="F1259" s="71"/>
      <c r="G1259" s="70"/>
    </row>
    <row r="1260" spans="2:7" s="134" customFormat="1" x14ac:dyDescent="0.35">
      <c r="B1260" s="132"/>
      <c r="C1260" s="132"/>
      <c r="D1260" s="69"/>
      <c r="E1260" s="138"/>
      <c r="F1260" s="71"/>
      <c r="G1260" s="70"/>
    </row>
    <row r="1261" spans="2:7" s="134" customFormat="1" x14ac:dyDescent="0.35">
      <c r="B1261" s="132"/>
      <c r="C1261" s="132"/>
      <c r="D1261" s="69"/>
      <c r="E1261" s="138"/>
      <c r="F1261" s="71"/>
      <c r="G1261" s="70"/>
    </row>
    <row r="1262" spans="2:7" s="134" customFormat="1" x14ac:dyDescent="0.35">
      <c r="B1262" s="132"/>
      <c r="C1262" s="132"/>
      <c r="D1262" s="69"/>
      <c r="E1262" s="138"/>
      <c r="F1262" s="71"/>
      <c r="G1262" s="70"/>
    </row>
    <row r="1263" spans="2:7" s="134" customFormat="1" x14ac:dyDescent="0.35">
      <c r="B1263" s="132"/>
      <c r="C1263" s="132"/>
      <c r="D1263" s="69"/>
      <c r="E1263" s="138"/>
      <c r="F1263" s="71"/>
      <c r="G1263" s="70"/>
    </row>
    <row r="1264" spans="2:7" s="134" customFormat="1" x14ac:dyDescent="0.35">
      <c r="B1264" s="132"/>
      <c r="C1264" s="132"/>
      <c r="D1264" s="69"/>
      <c r="E1264" s="138"/>
      <c r="F1264" s="71"/>
      <c r="G1264" s="70"/>
    </row>
    <row r="1265" spans="2:7" s="134" customFormat="1" x14ac:dyDescent="0.35">
      <c r="B1265" s="132"/>
      <c r="C1265" s="132"/>
      <c r="D1265" s="69"/>
      <c r="E1265" s="138"/>
      <c r="F1265" s="71"/>
      <c r="G1265" s="70"/>
    </row>
    <row r="1266" spans="2:7" s="134" customFormat="1" x14ac:dyDescent="0.35">
      <c r="B1266" s="132"/>
      <c r="C1266" s="132"/>
      <c r="D1266" s="69"/>
      <c r="E1266" s="138"/>
      <c r="F1266" s="71"/>
      <c r="G1266" s="70"/>
    </row>
    <row r="1267" spans="2:7" s="134" customFormat="1" x14ac:dyDescent="0.35">
      <c r="B1267" s="132"/>
      <c r="C1267" s="132"/>
      <c r="D1267" s="69"/>
      <c r="E1267" s="138"/>
      <c r="F1267" s="71"/>
      <c r="G1267" s="70"/>
    </row>
    <row r="1268" spans="2:7" s="134" customFormat="1" x14ac:dyDescent="0.35">
      <c r="B1268" s="132"/>
      <c r="C1268" s="132"/>
      <c r="D1268" s="69"/>
      <c r="E1268" s="138"/>
      <c r="F1268" s="71"/>
      <c r="G1268" s="70"/>
    </row>
    <row r="1269" spans="2:7" s="134" customFormat="1" x14ac:dyDescent="0.35">
      <c r="B1269" s="132"/>
      <c r="C1269" s="132"/>
      <c r="D1269" s="69"/>
      <c r="E1269" s="138"/>
      <c r="F1269" s="71"/>
      <c r="G1269" s="70"/>
    </row>
    <row r="1270" spans="2:7" s="134" customFormat="1" x14ac:dyDescent="0.35">
      <c r="B1270" s="132"/>
      <c r="C1270" s="132"/>
      <c r="D1270" s="69"/>
      <c r="E1270" s="138"/>
      <c r="F1270" s="71"/>
      <c r="G1270" s="70"/>
    </row>
    <row r="1271" spans="2:7" s="134" customFormat="1" x14ac:dyDescent="0.35">
      <c r="B1271" s="132"/>
      <c r="C1271" s="132"/>
      <c r="D1271" s="69"/>
      <c r="E1271" s="138"/>
      <c r="F1271" s="71"/>
      <c r="G1271" s="70"/>
    </row>
    <row r="1272" spans="2:7" s="134" customFormat="1" x14ac:dyDescent="0.35">
      <c r="B1272" s="132"/>
      <c r="C1272" s="132"/>
      <c r="D1272" s="69"/>
      <c r="E1272" s="138"/>
      <c r="F1272" s="71"/>
      <c r="G1272" s="70"/>
    </row>
    <row r="1273" spans="2:7" s="134" customFormat="1" x14ac:dyDescent="0.35">
      <c r="B1273" s="132"/>
      <c r="C1273" s="132"/>
      <c r="D1273" s="69"/>
      <c r="E1273" s="138"/>
      <c r="F1273" s="71"/>
      <c r="G1273" s="70"/>
    </row>
    <row r="1274" spans="2:7" s="134" customFormat="1" x14ac:dyDescent="0.35">
      <c r="B1274" s="132"/>
      <c r="C1274" s="132"/>
      <c r="D1274" s="69"/>
      <c r="E1274" s="138"/>
      <c r="F1274" s="71"/>
      <c r="G1274" s="70"/>
    </row>
    <row r="1275" spans="2:7" s="134" customFormat="1" x14ac:dyDescent="0.35">
      <c r="B1275" s="132"/>
      <c r="C1275" s="132"/>
      <c r="D1275" s="69"/>
      <c r="E1275" s="138"/>
      <c r="F1275" s="71"/>
      <c r="G1275" s="70"/>
    </row>
    <row r="1276" spans="2:7" s="134" customFormat="1" x14ac:dyDescent="0.35">
      <c r="B1276" s="132"/>
      <c r="C1276" s="132"/>
      <c r="D1276" s="69"/>
      <c r="E1276" s="138"/>
      <c r="F1276" s="71"/>
      <c r="G1276" s="70"/>
    </row>
    <row r="1277" spans="2:7" s="134" customFormat="1" x14ac:dyDescent="0.35">
      <c r="B1277" s="132"/>
      <c r="C1277" s="132"/>
      <c r="D1277" s="69"/>
      <c r="E1277" s="138"/>
      <c r="F1277" s="71"/>
      <c r="G1277" s="70"/>
    </row>
    <row r="1278" spans="2:7" s="134" customFormat="1" x14ac:dyDescent="0.35">
      <c r="B1278" s="132"/>
      <c r="C1278" s="132"/>
      <c r="D1278" s="69"/>
      <c r="E1278" s="138"/>
      <c r="F1278" s="71"/>
      <c r="G1278" s="70"/>
    </row>
    <row r="1279" spans="2:7" s="134" customFormat="1" x14ac:dyDescent="0.35">
      <c r="B1279" s="132"/>
      <c r="C1279" s="132"/>
      <c r="D1279" s="69"/>
      <c r="E1279" s="138"/>
      <c r="F1279" s="71"/>
      <c r="G1279" s="70"/>
    </row>
    <row r="1280" spans="2:7" s="134" customFormat="1" x14ac:dyDescent="0.35">
      <c r="B1280" s="132"/>
      <c r="C1280" s="132"/>
      <c r="D1280" s="69"/>
      <c r="E1280" s="138"/>
      <c r="F1280" s="71"/>
      <c r="G1280" s="70"/>
    </row>
    <row r="1281" spans="2:7" s="134" customFormat="1" x14ac:dyDescent="0.35">
      <c r="B1281" s="132"/>
      <c r="C1281" s="132"/>
      <c r="D1281" s="69"/>
      <c r="E1281" s="138"/>
      <c r="F1281" s="71"/>
      <c r="G1281" s="70"/>
    </row>
    <row r="1282" spans="2:7" s="134" customFormat="1" x14ac:dyDescent="0.35">
      <c r="B1282" s="132"/>
      <c r="C1282" s="132"/>
      <c r="D1282" s="69"/>
      <c r="E1282" s="138"/>
      <c r="F1282" s="71"/>
      <c r="G1282" s="70"/>
    </row>
    <row r="1283" spans="2:7" s="134" customFormat="1" x14ac:dyDescent="0.35">
      <c r="B1283" s="132"/>
      <c r="C1283" s="132"/>
      <c r="D1283" s="69"/>
      <c r="E1283" s="138"/>
      <c r="F1283" s="71"/>
      <c r="G1283" s="70"/>
    </row>
    <row r="1284" spans="2:7" s="134" customFormat="1" x14ac:dyDescent="0.35">
      <c r="B1284" s="132"/>
      <c r="C1284" s="132"/>
      <c r="D1284" s="69"/>
      <c r="E1284" s="138"/>
      <c r="F1284" s="71"/>
      <c r="G1284" s="70"/>
    </row>
    <row r="1285" spans="2:7" s="134" customFormat="1" x14ac:dyDescent="0.35">
      <c r="B1285" s="132"/>
      <c r="C1285" s="132"/>
      <c r="D1285" s="69"/>
      <c r="E1285" s="138"/>
      <c r="F1285" s="71"/>
      <c r="G1285" s="70"/>
    </row>
    <row r="1286" spans="2:7" s="134" customFormat="1" x14ac:dyDescent="0.35">
      <c r="B1286" s="132"/>
      <c r="C1286" s="132"/>
      <c r="D1286" s="69"/>
      <c r="E1286" s="138"/>
      <c r="F1286" s="71"/>
      <c r="G1286" s="70"/>
    </row>
    <row r="1287" spans="2:7" s="134" customFormat="1" x14ac:dyDescent="0.35">
      <c r="B1287" s="132"/>
      <c r="C1287" s="132"/>
      <c r="D1287" s="69"/>
      <c r="E1287" s="138"/>
      <c r="F1287" s="71"/>
      <c r="G1287" s="70"/>
    </row>
    <row r="1288" spans="2:7" s="134" customFormat="1" x14ac:dyDescent="0.35">
      <c r="B1288" s="132"/>
      <c r="C1288" s="132"/>
      <c r="D1288" s="69"/>
      <c r="E1288" s="138"/>
      <c r="F1288" s="71"/>
      <c r="G1288" s="70"/>
    </row>
    <row r="1289" spans="2:7" s="134" customFormat="1" x14ac:dyDescent="0.35">
      <c r="B1289" s="132"/>
      <c r="C1289" s="132"/>
      <c r="D1289" s="69"/>
      <c r="E1289" s="138"/>
      <c r="F1289" s="71"/>
      <c r="G1289" s="70"/>
    </row>
    <row r="1290" spans="2:7" s="134" customFormat="1" x14ac:dyDescent="0.35">
      <c r="B1290" s="132"/>
      <c r="C1290" s="132"/>
      <c r="D1290" s="69"/>
      <c r="E1290" s="138"/>
      <c r="F1290" s="71"/>
      <c r="G1290" s="70"/>
    </row>
    <row r="1291" spans="2:7" s="134" customFormat="1" x14ac:dyDescent="0.35">
      <c r="B1291" s="132"/>
      <c r="C1291" s="132"/>
      <c r="D1291" s="69"/>
      <c r="E1291" s="138"/>
      <c r="F1291" s="71"/>
      <c r="G1291" s="70"/>
    </row>
    <row r="1292" spans="2:7" s="134" customFormat="1" x14ac:dyDescent="0.35">
      <c r="B1292" s="132"/>
      <c r="C1292" s="132"/>
      <c r="D1292" s="69"/>
      <c r="E1292" s="138"/>
      <c r="F1292" s="71"/>
      <c r="G1292" s="70"/>
    </row>
    <row r="1293" spans="2:7" s="134" customFormat="1" x14ac:dyDescent="0.35">
      <c r="B1293" s="132"/>
      <c r="C1293" s="132"/>
      <c r="D1293" s="69"/>
      <c r="E1293" s="138"/>
      <c r="F1293" s="71"/>
      <c r="G1293" s="70"/>
    </row>
    <row r="1294" spans="2:7" s="134" customFormat="1" x14ac:dyDescent="0.35">
      <c r="B1294" s="132"/>
      <c r="C1294" s="132"/>
      <c r="D1294" s="69"/>
      <c r="E1294" s="138"/>
      <c r="F1294" s="71"/>
      <c r="G1294" s="70"/>
    </row>
    <row r="1295" spans="2:7" s="134" customFormat="1" x14ac:dyDescent="0.35">
      <c r="B1295" s="132"/>
      <c r="C1295" s="132"/>
      <c r="D1295" s="69"/>
      <c r="E1295" s="138"/>
      <c r="F1295" s="71"/>
      <c r="G1295" s="70"/>
    </row>
    <row r="1296" spans="2:7" s="134" customFormat="1" x14ac:dyDescent="0.35">
      <c r="B1296" s="132"/>
      <c r="C1296" s="132"/>
      <c r="D1296" s="69"/>
      <c r="E1296" s="138"/>
      <c r="F1296" s="71"/>
      <c r="G1296" s="70"/>
    </row>
    <row r="1297" spans="2:7" s="134" customFormat="1" x14ac:dyDescent="0.35">
      <c r="B1297" s="132"/>
      <c r="C1297" s="132"/>
      <c r="D1297" s="69"/>
      <c r="E1297" s="138"/>
      <c r="F1297" s="71"/>
      <c r="G1297" s="70"/>
    </row>
    <row r="1298" spans="2:7" s="134" customFormat="1" x14ac:dyDescent="0.35">
      <c r="B1298" s="132"/>
      <c r="C1298" s="132"/>
      <c r="D1298" s="69"/>
      <c r="E1298" s="138"/>
      <c r="F1298" s="71"/>
      <c r="G1298" s="70"/>
    </row>
    <row r="1299" spans="2:7" s="134" customFormat="1" x14ac:dyDescent="0.35">
      <c r="B1299" s="132"/>
      <c r="C1299" s="132"/>
      <c r="D1299" s="69"/>
      <c r="E1299" s="138"/>
      <c r="F1299" s="71"/>
      <c r="G1299" s="70"/>
    </row>
    <row r="1300" spans="2:7" s="134" customFormat="1" x14ac:dyDescent="0.35">
      <c r="B1300" s="132"/>
      <c r="C1300" s="132"/>
      <c r="D1300" s="69"/>
      <c r="E1300" s="138"/>
      <c r="F1300" s="71"/>
      <c r="G1300" s="70"/>
    </row>
    <row r="1301" spans="2:7" s="134" customFormat="1" x14ac:dyDescent="0.35">
      <c r="B1301" s="132"/>
      <c r="C1301" s="132"/>
      <c r="D1301" s="69"/>
      <c r="E1301" s="138"/>
      <c r="F1301" s="71"/>
      <c r="G1301" s="70"/>
    </row>
    <row r="1302" spans="2:7" s="134" customFormat="1" x14ac:dyDescent="0.35">
      <c r="B1302" s="132"/>
      <c r="C1302" s="132"/>
      <c r="D1302" s="69"/>
      <c r="E1302" s="138"/>
      <c r="F1302" s="71"/>
      <c r="G1302" s="70"/>
    </row>
    <row r="1303" spans="2:7" s="134" customFormat="1" x14ac:dyDescent="0.35">
      <c r="B1303" s="132"/>
      <c r="C1303" s="132"/>
      <c r="D1303" s="69"/>
      <c r="E1303" s="138"/>
      <c r="F1303" s="71"/>
      <c r="G1303" s="70"/>
    </row>
    <row r="1304" spans="2:7" s="134" customFormat="1" x14ac:dyDescent="0.35">
      <c r="B1304" s="132"/>
      <c r="C1304" s="132"/>
      <c r="D1304" s="69"/>
      <c r="E1304" s="138"/>
      <c r="F1304" s="71"/>
      <c r="G1304" s="70"/>
    </row>
    <row r="1305" spans="2:7" s="134" customFormat="1" x14ac:dyDescent="0.35">
      <c r="B1305" s="132"/>
      <c r="C1305" s="132"/>
      <c r="D1305" s="69"/>
      <c r="E1305" s="138"/>
      <c r="F1305" s="71"/>
      <c r="G1305" s="70"/>
    </row>
    <row r="1306" spans="2:7" s="134" customFormat="1" x14ac:dyDescent="0.35">
      <c r="B1306" s="132"/>
      <c r="C1306" s="132"/>
      <c r="D1306" s="69"/>
      <c r="E1306" s="138"/>
      <c r="F1306" s="71"/>
      <c r="G1306" s="70"/>
    </row>
    <row r="1307" spans="2:7" s="134" customFormat="1" x14ac:dyDescent="0.35">
      <c r="B1307" s="132"/>
      <c r="C1307" s="132"/>
      <c r="D1307" s="69"/>
      <c r="E1307" s="138"/>
      <c r="F1307" s="71"/>
      <c r="G1307" s="70"/>
    </row>
    <row r="1308" spans="2:7" s="134" customFormat="1" x14ac:dyDescent="0.35">
      <c r="B1308" s="132"/>
      <c r="C1308" s="132"/>
      <c r="D1308" s="69"/>
      <c r="E1308" s="138"/>
      <c r="F1308" s="71"/>
      <c r="G1308" s="70"/>
    </row>
    <row r="1309" spans="2:7" s="134" customFormat="1" x14ac:dyDescent="0.35">
      <c r="B1309" s="132"/>
      <c r="C1309" s="132"/>
      <c r="D1309" s="69"/>
      <c r="E1309" s="138"/>
      <c r="F1309" s="71"/>
      <c r="G1309" s="70"/>
    </row>
    <row r="1310" spans="2:7" s="134" customFormat="1" x14ac:dyDescent="0.35">
      <c r="B1310" s="132"/>
      <c r="C1310" s="132"/>
      <c r="D1310" s="69"/>
      <c r="E1310" s="138"/>
      <c r="F1310" s="71"/>
      <c r="G1310" s="70"/>
    </row>
    <row r="1311" spans="2:7" s="134" customFormat="1" x14ac:dyDescent="0.35">
      <c r="B1311" s="132"/>
      <c r="C1311" s="132"/>
      <c r="D1311" s="69"/>
      <c r="E1311" s="138"/>
      <c r="F1311" s="71"/>
      <c r="G1311" s="70"/>
    </row>
    <row r="1312" spans="2:7" s="134" customFormat="1" x14ac:dyDescent="0.35">
      <c r="B1312" s="132"/>
      <c r="C1312" s="132"/>
      <c r="D1312" s="69"/>
      <c r="E1312" s="138"/>
      <c r="F1312" s="71"/>
      <c r="G1312" s="70"/>
    </row>
    <row r="1313" spans="2:7" s="134" customFormat="1" x14ac:dyDescent="0.35">
      <c r="B1313" s="132"/>
      <c r="C1313" s="132"/>
      <c r="D1313" s="69"/>
      <c r="E1313" s="138"/>
      <c r="F1313" s="71"/>
      <c r="G1313" s="70"/>
    </row>
    <row r="1314" spans="2:7" s="134" customFormat="1" x14ac:dyDescent="0.35">
      <c r="B1314" s="132"/>
      <c r="C1314" s="132"/>
      <c r="D1314" s="69"/>
      <c r="E1314" s="138"/>
      <c r="F1314" s="71"/>
      <c r="G1314" s="70"/>
    </row>
    <row r="1315" spans="2:7" s="134" customFormat="1" x14ac:dyDescent="0.35">
      <c r="B1315" s="132"/>
      <c r="C1315" s="132"/>
      <c r="D1315" s="69"/>
      <c r="E1315" s="138"/>
      <c r="F1315" s="71"/>
      <c r="G1315" s="70"/>
    </row>
    <row r="1316" spans="2:7" s="134" customFormat="1" x14ac:dyDescent="0.35">
      <c r="B1316" s="132"/>
      <c r="C1316" s="132"/>
      <c r="D1316" s="69"/>
      <c r="E1316" s="138"/>
      <c r="F1316" s="71"/>
      <c r="G1316" s="70"/>
    </row>
    <row r="1317" spans="2:7" s="134" customFormat="1" x14ac:dyDescent="0.35">
      <c r="B1317" s="132"/>
      <c r="C1317" s="132"/>
      <c r="D1317" s="69"/>
      <c r="E1317" s="138"/>
      <c r="F1317" s="71"/>
      <c r="G1317" s="70"/>
    </row>
    <row r="1318" spans="2:7" s="134" customFormat="1" x14ac:dyDescent="0.35">
      <c r="B1318" s="132"/>
      <c r="C1318" s="132"/>
      <c r="D1318" s="69"/>
      <c r="E1318" s="138"/>
      <c r="F1318" s="71"/>
      <c r="G1318" s="70"/>
    </row>
    <row r="1319" spans="2:7" s="134" customFormat="1" x14ac:dyDescent="0.35">
      <c r="B1319" s="132"/>
      <c r="C1319" s="132"/>
      <c r="D1319" s="69"/>
      <c r="E1319" s="138"/>
      <c r="F1319" s="71"/>
      <c r="G1319" s="70"/>
    </row>
    <row r="1320" spans="2:7" s="134" customFormat="1" x14ac:dyDescent="0.35">
      <c r="B1320" s="132"/>
      <c r="C1320" s="132"/>
      <c r="D1320" s="69"/>
      <c r="E1320" s="138"/>
      <c r="F1320" s="71"/>
      <c r="G1320" s="70"/>
    </row>
    <row r="1321" spans="2:7" s="134" customFormat="1" x14ac:dyDescent="0.35">
      <c r="B1321" s="132"/>
      <c r="C1321" s="132"/>
      <c r="D1321" s="69"/>
      <c r="E1321" s="138"/>
      <c r="F1321" s="71"/>
      <c r="G1321" s="70"/>
    </row>
    <row r="1322" spans="2:7" s="134" customFormat="1" x14ac:dyDescent="0.35">
      <c r="B1322" s="132"/>
      <c r="C1322" s="132"/>
      <c r="D1322" s="69"/>
      <c r="E1322" s="138"/>
      <c r="F1322" s="71"/>
      <c r="G1322" s="70"/>
    </row>
    <row r="1323" spans="2:7" s="134" customFormat="1" x14ac:dyDescent="0.35">
      <c r="B1323" s="132"/>
      <c r="C1323" s="132"/>
      <c r="D1323" s="69"/>
      <c r="E1323" s="138"/>
      <c r="F1323" s="71"/>
      <c r="G1323" s="70"/>
    </row>
    <row r="1324" spans="2:7" s="134" customFormat="1" x14ac:dyDescent="0.35">
      <c r="B1324" s="132"/>
      <c r="C1324" s="132"/>
      <c r="D1324" s="69"/>
      <c r="E1324" s="138"/>
      <c r="F1324" s="71"/>
      <c r="G1324" s="70"/>
    </row>
    <row r="1325" spans="2:7" s="134" customFormat="1" x14ac:dyDescent="0.35">
      <c r="B1325" s="132"/>
      <c r="C1325" s="132"/>
      <c r="D1325" s="69"/>
      <c r="E1325" s="138"/>
      <c r="F1325" s="71"/>
      <c r="G1325" s="70"/>
    </row>
    <row r="1326" spans="2:7" s="134" customFormat="1" x14ac:dyDescent="0.35">
      <c r="B1326" s="132"/>
      <c r="C1326" s="132"/>
      <c r="D1326" s="69"/>
      <c r="E1326" s="138"/>
      <c r="F1326" s="71"/>
      <c r="G1326" s="70"/>
    </row>
    <row r="1327" spans="2:7" s="134" customFormat="1" x14ac:dyDescent="0.35">
      <c r="B1327" s="132"/>
      <c r="C1327" s="132"/>
      <c r="D1327" s="69"/>
      <c r="E1327" s="138"/>
      <c r="F1327" s="71"/>
      <c r="G1327" s="70"/>
    </row>
    <row r="1328" spans="2:7" s="134" customFormat="1" x14ac:dyDescent="0.35">
      <c r="B1328" s="132"/>
      <c r="C1328" s="132"/>
      <c r="D1328" s="69"/>
      <c r="E1328" s="138"/>
      <c r="F1328" s="71"/>
      <c r="G1328" s="70"/>
    </row>
    <row r="1329" spans="2:7" s="134" customFormat="1" x14ac:dyDescent="0.35">
      <c r="B1329" s="132"/>
      <c r="C1329" s="132"/>
      <c r="D1329" s="69"/>
      <c r="E1329" s="138"/>
      <c r="F1329" s="71"/>
      <c r="G1329" s="70"/>
    </row>
    <row r="1330" spans="2:7" s="134" customFormat="1" x14ac:dyDescent="0.35">
      <c r="B1330" s="132"/>
      <c r="C1330" s="132"/>
      <c r="D1330" s="69"/>
      <c r="E1330" s="138"/>
      <c r="F1330" s="71"/>
      <c r="G1330" s="70"/>
    </row>
    <row r="1331" spans="2:7" s="134" customFormat="1" x14ac:dyDescent="0.35">
      <c r="B1331" s="132"/>
      <c r="C1331" s="132"/>
      <c r="D1331" s="69"/>
      <c r="E1331" s="138"/>
      <c r="F1331" s="71"/>
      <c r="G1331" s="70"/>
    </row>
    <row r="1332" spans="2:7" s="134" customFormat="1" x14ac:dyDescent="0.35">
      <c r="B1332" s="132"/>
      <c r="C1332" s="132"/>
      <c r="D1332" s="69"/>
      <c r="E1332" s="138"/>
      <c r="F1332" s="71"/>
      <c r="G1332" s="70"/>
    </row>
    <row r="1333" spans="2:7" s="134" customFormat="1" x14ac:dyDescent="0.35">
      <c r="B1333" s="132"/>
      <c r="C1333" s="132"/>
      <c r="D1333" s="69"/>
      <c r="E1333" s="138"/>
      <c r="F1333" s="71"/>
      <c r="G1333" s="70"/>
    </row>
    <row r="1334" spans="2:7" s="134" customFormat="1" x14ac:dyDescent="0.35">
      <c r="B1334" s="132"/>
      <c r="C1334" s="132"/>
      <c r="D1334" s="69"/>
      <c r="E1334" s="138"/>
      <c r="F1334" s="71"/>
      <c r="G1334" s="70"/>
    </row>
    <row r="1335" spans="2:7" s="134" customFormat="1" x14ac:dyDescent="0.35">
      <c r="B1335" s="132"/>
      <c r="C1335" s="132"/>
      <c r="D1335" s="69"/>
      <c r="E1335" s="138"/>
      <c r="F1335" s="71"/>
      <c r="G1335" s="70"/>
    </row>
    <row r="1336" spans="2:7" s="134" customFormat="1" x14ac:dyDescent="0.35">
      <c r="B1336" s="132"/>
      <c r="C1336" s="132"/>
      <c r="D1336" s="69"/>
      <c r="E1336" s="138"/>
      <c r="F1336" s="71"/>
      <c r="G1336" s="70"/>
    </row>
    <row r="1337" spans="2:7" s="134" customFormat="1" x14ac:dyDescent="0.35">
      <c r="B1337" s="132"/>
      <c r="C1337" s="132"/>
      <c r="D1337" s="69"/>
      <c r="E1337" s="138"/>
      <c r="F1337" s="71"/>
      <c r="G1337" s="70"/>
    </row>
    <row r="1338" spans="2:7" s="134" customFormat="1" x14ac:dyDescent="0.35">
      <c r="B1338" s="132"/>
      <c r="C1338" s="132"/>
      <c r="D1338" s="69"/>
      <c r="E1338" s="138"/>
      <c r="F1338" s="71"/>
      <c r="G1338" s="70"/>
    </row>
    <row r="1339" spans="2:7" s="134" customFormat="1" x14ac:dyDescent="0.35">
      <c r="B1339" s="132"/>
      <c r="C1339" s="132"/>
      <c r="D1339" s="69"/>
      <c r="E1339" s="138"/>
      <c r="F1339" s="71"/>
      <c r="G1339" s="70"/>
    </row>
    <row r="1340" spans="2:7" s="134" customFormat="1" x14ac:dyDescent="0.35">
      <c r="B1340" s="132"/>
      <c r="C1340" s="132"/>
      <c r="D1340" s="69"/>
      <c r="E1340" s="138"/>
      <c r="F1340" s="71"/>
      <c r="G1340" s="70"/>
    </row>
    <row r="1341" spans="2:7" s="134" customFormat="1" x14ac:dyDescent="0.35">
      <c r="B1341" s="132"/>
      <c r="C1341" s="132"/>
      <c r="D1341" s="69"/>
      <c r="E1341" s="138"/>
      <c r="F1341" s="71"/>
      <c r="G1341" s="70"/>
    </row>
    <row r="1342" spans="2:7" s="134" customFormat="1" x14ac:dyDescent="0.35">
      <c r="B1342" s="132"/>
      <c r="C1342" s="132"/>
      <c r="D1342" s="69"/>
      <c r="E1342" s="138"/>
      <c r="F1342" s="71"/>
      <c r="G1342" s="70"/>
    </row>
    <row r="1343" spans="2:7" s="134" customFormat="1" x14ac:dyDescent="0.35">
      <c r="B1343" s="132"/>
      <c r="C1343" s="132"/>
      <c r="D1343" s="69"/>
      <c r="E1343" s="138"/>
      <c r="F1343" s="71"/>
      <c r="G1343" s="70"/>
    </row>
    <row r="1344" spans="2:7" s="134" customFormat="1" x14ac:dyDescent="0.35">
      <c r="B1344" s="132"/>
      <c r="C1344" s="132"/>
      <c r="D1344" s="69"/>
      <c r="E1344" s="138"/>
      <c r="F1344" s="71"/>
      <c r="G1344" s="70"/>
    </row>
    <row r="1345" spans="2:7" s="134" customFormat="1" x14ac:dyDescent="0.35">
      <c r="B1345" s="132"/>
      <c r="C1345" s="132"/>
      <c r="D1345" s="69"/>
      <c r="E1345" s="138"/>
      <c r="F1345" s="71"/>
      <c r="G1345" s="70"/>
    </row>
    <row r="1346" spans="2:7" s="134" customFormat="1" x14ac:dyDescent="0.35">
      <c r="B1346" s="132"/>
      <c r="C1346" s="132"/>
      <c r="D1346" s="69"/>
      <c r="E1346" s="138"/>
      <c r="F1346" s="71"/>
      <c r="G1346" s="70"/>
    </row>
    <row r="1347" spans="2:7" s="134" customFormat="1" x14ac:dyDescent="0.35">
      <c r="B1347" s="132"/>
      <c r="C1347" s="132"/>
      <c r="D1347" s="69"/>
      <c r="E1347" s="138"/>
      <c r="F1347" s="71"/>
      <c r="G1347" s="70"/>
    </row>
    <row r="1348" spans="2:7" s="134" customFormat="1" x14ac:dyDescent="0.35">
      <c r="B1348" s="132"/>
      <c r="C1348" s="132"/>
      <c r="D1348" s="69"/>
      <c r="E1348" s="138"/>
      <c r="F1348" s="71"/>
      <c r="G1348" s="70"/>
    </row>
    <row r="1349" spans="2:7" s="134" customFormat="1" x14ac:dyDescent="0.35">
      <c r="B1349" s="132"/>
      <c r="C1349" s="132"/>
      <c r="D1349" s="69"/>
      <c r="E1349" s="138"/>
      <c r="F1349" s="71"/>
      <c r="G1349" s="70"/>
    </row>
    <row r="1350" spans="2:7" s="134" customFormat="1" x14ac:dyDescent="0.35">
      <c r="B1350" s="132"/>
      <c r="C1350" s="132"/>
      <c r="D1350" s="69"/>
      <c r="E1350" s="138"/>
      <c r="F1350" s="71"/>
      <c r="G1350" s="70"/>
    </row>
    <row r="1351" spans="2:7" s="134" customFormat="1" x14ac:dyDescent="0.35">
      <c r="B1351" s="132"/>
      <c r="C1351" s="132"/>
      <c r="D1351" s="69"/>
      <c r="E1351" s="138"/>
      <c r="F1351" s="71"/>
      <c r="G1351" s="70"/>
    </row>
    <row r="1352" spans="2:7" s="134" customFormat="1" x14ac:dyDescent="0.35">
      <c r="B1352" s="132"/>
      <c r="C1352" s="132"/>
      <c r="D1352" s="69"/>
      <c r="E1352" s="138"/>
      <c r="F1352" s="71"/>
      <c r="G1352" s="70"/>
    </row>
    <row r="1353" spans="2:7" s="134" customFormat="1" x14ac:dyDescent="0.35">
      <c r="B1353" s="132"/>
      <c r="C1353" s="132"/>
      <c r="D1353" s="69"/>
      <c r="E1353" s="138"/>
      <c r="F1353" s="71"/>
      <c r="G1353" s="70"/>
    </row>
    <row r="1354" spans="2:7" s="134" customFormat="1" x14ac:dyDescent="0.35">
      <c r="B1354" s="132"/>
      <c r="C1354" s="132"/>
      <c r="D1354" s="69"/>
      <c r="E1354" s="138"/>
      <c r="F1354" s="71"/>
      <c r="G1354" s="70"/>
    </row>
    <row r="1355" spans="2:7" s="134" customFormat="1" x14ac:dyDescent="0.35">
      <c r="B1355" s="132"/>
      <c r="C1355" s="132"/>
      <c r="D1355" s="69"/>
      <c r="E1355" s="138"/>
      <c r="F1355" s="71"/>
      <c r="G1355" s="70"/>
    </row>
    <row r="1356" spans="2:7" s="134" customFormat="1" x14ac:dyDescent="0.35">
      <c r="B1356" s="132"/>
      <c r="C1356" s="132"/>
      <c r="D1356" s="69"/>
      <c r="E1356" s="138"/>
      <c r="F1356" s="71"/>
      <c r="G1356" s="70"/>
    </row>
    <row r="1357" spans="2:7" s="134" customFormat="1" x14ac:dyDescent="0.35">
      <c r="B1357" s="132"/>
      <c r="C1357" s="132"/>
      <c r="D1357" s="69"/>
      <c r="E1357" s="138"/>
      <c r="F1357" s="71"/>
      <c r="G1357" s="70"/>
    </row>
    <row r="1358" spans="2:7" s="134" customFormat="1" x14ac:dyDescent="0.35">
      <c r="B1358" s="132"/>
      <c r="C1358" s="132"/>
      <c r="D1358" s="69"/>
      <c r="E1358" s="138"/>
      <c r="F1358" s="71"/>
      <c r="G1358" s="70"/>
    </row>
    <row r="1359" spans="2:7" s="134" customFormat="1" x14ac:dyDescent="0.35">
      <c r="B1359" s="132"/>
      <c r="C1359" s="132"/>
      <c r="D1359" s="69"/>
      <c r="E1359" s="138"/>
      <c r="F1359" s="71"/>
      <c r="G1359" s="70"/>
    </row>
    <row r="1360" spans="2:7" s="134" customFormat="1" x14ac:dyDescent="0.35">
      <c r="B1360" s="132"/>
      <c r="C1360" s="132"/>
      <c r="D1360" s="69"/>
      <c r="E1360" s="138"/>
      <c r="F1360" s="71"/>
      <c r="G1360" s="70"/>
    </row>
    <row r="1361" spans="2:7" s="134" customFormat="1" x14ac:dyDescent="0.35">
      <c r="B1361" s="132"/>
      <c r="C1361" s="132"/>
      <c r="D1361" s="69"/>
      <c r="E1361" s="138"/>
      <c r="F1361" s="71"/>
      <c r="G1361" s="70"/>
    </row>
    <row r="1362" spans="2:7" s="134" customFormat="1" x14ac:dyDescent="0.35">
      <c r="B1362" s="132"/>
      <c r="C1362" s="132"/>
      <c r="D1362" s="69"/>
      <c r="E1362" s="138"/>
      <c r="F1362" s="71"/>
      <c r="G1362" s="70"/>
    </row>
    <row r="1363" spans="2:7" s="134" customFormat="1" x14ac:dyDescent="0.35">
      <c r="B1363" s="132"/>
      <c r="C1363" s="132"/>
      <c r="D1363" s="69"/>
      <c r="E1363" s="138"/>
      <c r="F1363" s="71"/>
      <c r="G1363" s="70"/>
    </row>
    <row r="1364" spans="2:7" s="134" customFormat="1" x14ac:dyDescent="0.35">
      <c r="B1364" s="132"/>
      <c r="C1364" s="132"/>
      <c r="D1364" s="69"/>
      <c r="E1364" s="138"/>
      <c r="F1364" s="71"/>
      <c r="G1364" s="70"/>
    </row>
    <row r="1365" spans="2:7" s="134" customFormat="1" x14ac:dyDescent="0.35">
      <c r="B1365" s="132"/>
      <c r="C1365" s="132"/>
      <c r="D1365" s="69"/>
      <c r="E1365" s="138"/>
      <c r="F1365" s="71"/>
      <c r="G1365" s="70"/>
    </row>
    <row r="1366" spans="2:7" s="134" customFormat="1" x14ac:dyDescent="0.35">
      <c r="B1366" s="132"/>
      <c r="C1366" s="132"/>
      <c r="D1366" s="69"/>
      <c r="E1366" s="138"/>
      <c r="F1366" s="71"/>
      <c r="G1366" s="70"/>
    </row>
    <row r="1367" spans="2:7" s="134" customFormat="1" x14ac:dyDescent="0.35">
      <c r="B1367" s="132"/>
      <c r="C1367" s="132"/>
      <c r="D1367" s="69"/>
      <c r="E1367" s="138"/>
      <c r="F1367" s="71"/>
      <c r="G1367" s="70"/>
    </row>
    <row r="1368" spans="2:7" s="134" customFormat="1" x14ac:dyDescent="0.35">
      <c r="B1368" s="132"/>
      <c r="C1368" s="132"/>
      <c r="D1368" s="69"/>
      <c r="E1368" s="138"/>
      <c r="F1368" s="71"/>
      <c r="G1368" s="70"/>
    </row>
    <row r="1369" spans="2:7" s="134" customFormat="1" x14ac:dyDescent="0.35">
      <c r="B1369" s="132"/>
      <c r="C1369" s="132"/>
      <c r="D1369" s="69"/>
      <c r="E1369" s="138"/>
      <c r="F1369" s="71"/>
      <c r="G1369" s="70"/>
    </row>
    <row r="1370" spans="2:7" s="134" customFormat="1" x14ac:dyDescent="0.35">
      <c r="B1370" s="132"/>
      <c r="C1370" s="132"/>
      <c r="D1370" s="69"/>
      <c r="E1370" s="138"/>
      <c r="F1370" s="71"/>
      <c r="G1370" s="70"/>
    </row>
    <row r="1371" spans="2:7" s="134" customFormat="1" x14ac:dyDescent="0.35">
      <c r="B1371" s="132"/>
      <c r="C1371" s="132"/>
      <c r="D1371" s="69"/>
      <c r="E1371" s="138"/>
      <c r="F1371" s="71"/>
      <c r="G1371" s="70"/>
    </row>
    <row r="1372" spans="2:7" s="134" customFormat="1" x14ac:dyDescent="0.35">
      <c r="B1372" s="132"/>
      <c r="C1372" s="132"/>
      <c r="D1372" s="69"/>
      <c r="E1372" s="138"/>
      <c r="F1372" s="71"/>
      <c r="G1372" s="70"/>
    </row>
    <row r="1373" spans="2:7" s="134" customFormat="1" x14ac:dyDescent="0.35">
      <c r="B1373" s="132"/>
      <c r="C1373" s="132"/>
      <c r="D1373" s="69"/>
      <c r="E1373" s="138"/>
      <c r="F1373" s="71"/>
      <c r="G1373" s="70"/>
    </row>
    <row r="1374" spans="2:7" s="134" customFormat="1" x14ac:dyDescent="0.35">
      <c r="B1374" s="132"/>
      <c r="C1374" s="132"/>
      <c r="D1374" s="69"/>
      <c r="E1374" s="138"/>
      <c r="F1374" s="71"/>
      <c r="G1374" s="70"/>
    </row>
    <row r="1375" spans="2:7" s="134" customFormat="1" x14ac:dyDescent="0.35">
      <c r="B1375" s="132"/>
      <c r="C1375" s="132"/>
      <c r="D1375" s="69"/>
      <c r="E1375" s="138"/>
      <c r="F1375" s="71"/>
      <c r="G1375" s="70"/>
    </row>
    <row r="1376" spans="2:7" s="134" customFormat="1" x14ac:dyDescent="0.35">
      <c r="B1376" s="132"/>
      <c r="C1376" s="132"/>
      <c r="D1376" s="69"/>
      <c r="E1376" s="138"/>
      <c r="F1376" s="71"/>
      <c r="G1376" s="70"/>
    </row>
    <row r="1377" spans="2:7" s="134" customFormat="1" x14ac:dyDescent="0.35">
      <c r="B1377" s="132"/>
      <c r="C1377" s="132"/>
      <c r="D1377" s="69"/>
      <c r="E1377" s="138"/>
      <c r="F1377" s="71"/>
      <c r="G1377" s="70"/>
    </row>
    <row r="1378" spans="2:7" s="134" customFormat="1" x14ac:dyDescent="0.35">
      <c r="B1378" s="132"/>
      <c r="C1378" s="132"/>
      <c r="D1378" s="69"/>
      <c r="E1378" s="138"/>
      <c r="F1378" s="71"/>
      <c r="G1378" s="70"/>
    </row>
    <row r="1379" spans="2:7" s="134" customFormat="1" x14ac:dyDescent="0.35">
      <c r="B1379" s="132"/>
      <c r="C1379" s="132"/>
      <c r="D1379" s="69"/>
      <c r="E1379" s="138"/>
      <c r="F1379" s="71"/>
      <c r="G1379" s="70"/>
    </row>
    <row r="1380" spans="2:7" s="134" customFormat="1" x14ac:dyDescent="0.35">
      <c r="B1380" s="132"/>
      <c r="C1380" s="132"/>
      <c r="D1380" s="69"/>
      <c r="E1380" s="138"/>
      <c r="F1380" s="71"/>
      <c r="G1380" s="70"/>
    </row>
    <row r="1381" spans="2:7" s="134" customFormat="1" x14ac:dyDescent="0.35">
      <c r="B1381" s="132"/>
      <c r="C1381" s="132"/>
      <c r="D1381" s="69"/>
      <c r="E1381" s="138"/>
      <c r="F1381" s="71"/>
      <c r="G1381" s="70"/>
    </row>
    <row r="1382" spans="2:7" s="134" customFormat="1" x14ac:dyDescent="0.35">
      <c r="B1382" s="132"/>
      <c r="C1382" s="132"/>
      <c r="D1382" s="69"/>
      <c r="E1382" s="138"/>
      <c r="F1382" s="71"/>
      <c r="G1382" s="70"/>
    </row>
    <row r="1383" spans="2:7" s="134" customFormat="1" x14ac:dyDescent="0.35">
      <c r="B1383" s="132"/>
      <c r="C1383" s="132"/>
      <c r="D1383" s="69"/>
      <c r="E1383" s="138"/>
      <c r="F1383" s="71"/>
      <c r="G1383" s="70"/>
    </row>
    <row r="1384" spans="2:7" s="134" customFormat="1" x14ac:dyDescent="0.35">
      <c r="B1384" s="132"/>
      <c r="C1384" s="132"/>
      <c r="D1384" s="69"/>
      <c r="E1384" s="138"/>
      <c r="F1384" s="71"/>
      <c r="G1384" s="70"/>
    </row>
    <row r="1385" spans="2:7" s="134" customFormat="1" x14ac:dyDescent="0.35">
      <c r="B1385" s="132"/>
      <c r="C1385" s="132"/>
      <c r="D1385" s="69"/>
      <c r="E1385" s="138"/>
      <c r="F1385" s="71"/>
      <c r="G1385" s="70"/>
    </row>
    <row r="1386" spans="2:7" s="134" customFormat="1" x14ac:dyDescent="0.35">
      <c r="B1386" s="132"/>
      <c r="C1386" s="132"/>
      <c r="D1386" s="69"/>
      <c r="E1386" s="138"/>
      <c r="F1386" s="71"/>
      <c r="G1386" s="70"/>
    </row>
    <row r="1387" spans="2:7" s="134" customFormat="1" x14ac:dyDescent="0.35">
      <c r="B1387" s="132"/>
      <c r="C1387" s="132"/>
      <c r="D1387" s="69"/>
      <c r="E1387" s="138"/>
      <c r="F1387" s="71"/>
      <c r="G1387" s="70"/>
    </row>
    <row r="1388" spans="2:7" s="134" customFormat="1" x14ac:dyDescent="0.35">
      <c r="B1388" s="132"/>
      <c r="C1388" s="132"/>
      <c r="D1388" s="69"/>
      <c r="E1388" s="138"/>
      <c r="F1388" s="71"/>
      <c r="G1388" s="70"/>
    </row>
    <row r="1389" spans="2:7" s="134" customFormat="1" x14ac:dyDescent="0.35">
      <c r="B1389" s="132"/>
      <c r="C1389" s="132"/>
      <c r="D1389" s="69"/>
      <c r="E1389" s="138"/>
      <c r="F1389" s="71"/>
      <c r="G1389" s="70"/>
    </row>
    <row r="1390" spans="2:7" s="134" customFormat="1" x14ac:dyDescent="0.35">
      <c r="B1390" s="132"/>
      <c r="C1390" s="132"/>
      <c r="D1390" s="69"/>
      <c r="E1390" s="138"/>
      <c r="F1390" s="71"/>
      <c r="G1390" s="70"/>
    </row>
    <row r="1391" spans="2:7" s="134" customFormat="1" x14ac:dyDescent="0.35">
      <c r="B1391" s="132"/>
      <c r="C1391" s="132"/>
      <c r="D1391" s="69"/>
      <c r="E1391" s="138"/>
      <c r="F1391" s="71"/>
      <c r="G1391" s="70"/>
    </row>
    <row r="1392" spans="2:7" s="134" customFormat="1" x14ac:dyDescent="0.35">
      <c r="B1392" s="132"/>
      <c r="C1392" s="132"/>
      <c r="D1392" s="69"/>
      <c r="E1392" s="138"/>
      <c r="F1392" s="71"/>
      <c r="G1392" s="70"/>
    </row>
    <row r="1393" spans="2:7" s="134" customFormat="1" x14ac:dyDescent="0.35">
      <c r="B1393" s="132"/>
      <c r="C1393" s="132"/>
      <c r="D1393" s="69"/>
      <c r="E1393" s="138"/>
      <c r="F1393" s="71"/>
      <c r="G1393" s="70"/>
    </row>
    <row r="1394" spans="2:7" s="134" customFormat="1" x14ac:dyDescent="0.35">
      <c r="B1394" s="132"/>
      <c r="C1394" s="132"/>
      <c r="D1394" s="69"/>
      <c r="E1394" s="138"/>
      <c r="F1394" s="71"/>
      <c r="G1394" s="70"/>
    </row>
    <row r="1395" spans="2:7" s="134" customFormat="1" x14ac:dyDescent="0.35">
      <c r="B1395" s="132"/>
      <c r="C1395" s="132"/>
      <c r="D1395" s="69"/>
      <c r="E1395" s="138"/>
      <c r="F1395" s="71"/>
      <c r="G1395" s="70"/>
    </row>
    <row r="1396" spans="2:7" s="134" customFormat="1" x14ac:dyDescent="0.35">
      <c r="B1396" s="132"/>
      <c r="C1396" s="132"/>
      <c r="D1396" s="69"/>
      <c r="E1396" s="138"/>
      <c r="F1396" s="71"/>
      <c r="G1396" s="70"/>
    </row>
    <row r="1397" spans="2:7" s="134" customFormat="1" x14ac:dyDescent="0.35">
      <c r="B1397" s="132"/>
      <c r="C1397" s="132"/>
      <c r="D1397" s="69"/>
      <c r="E1397" s="138"/>
      <c r="F1397" s="71"/>
      <c r="G1397" s="70"/>
    </row>
    <row r="1398" spans="2:7" s="134" customFormat="1" x14ac:dyDescent="0.35">
      <c r="B1398" s="132"/>
      <c r="C1398" s="132"/>
      <c r="D1398" s="69"/>
      <c r="E1398" s="138"/>
      <c r="F1398" s="71"/>
      <c r="G1398" s="70"/>
    </row>
    <row r="1399" spans="2:7" s="134" customFormat="1" x14ac:dyDescent="0.35">
      <c r="B1399" s="132"/>
      <c r="C1399" s="132"/>
      <c r="D1399" s="69"/>
      <c r="E1399" s="138"/>
      <c r="F1399" s="71"/>
      <c r="G1399" s="70"/>
    </row>
    <row r="1400" spans="2:7" s="134" customFormat="1" x14ac:dyDescent="0.35">
      <c r="B1400" s="132"/>
      <c r="C1400" s="132"/>
      <c r="D1400" s="69"/>
      <c r="E1400" s="138"/>
      <c r="F1400" s="71"/>
      <c r="G1400" s="70"/>
    </row>
    <row r="1401" spans="2:7" s="134" customFormat="1" x14ac:dyDescent="0.35">
      <c r="B1401" s="132"/>
      <c r="C1401" s="132"/>
      <c r="D1401" s="69"/>
      <c r="E1401" s="138"/>
      <c r="F1401" s="71"/>
      <c r="G1401" s="70"/>
    </row>
    <row r="1402" spans="2:7" s="134" customFormat="1" x14ac:dyDescent="0.35">
      <c r="B1402" s="132"/>
      <c r="C1402" s="132"/>
      <c r="D1402" s="69"/>
      <c r="E1402" s="138"/>
      <c r="F1402" s="71"/>
      <c r="G1402" s="70"/>
    </row>
    <row r="1403" spans="2:7" s="134" customFormat="1" x14ac:dyDescent="0.35">
      <c r="B1403" s="132"/>
      <c r="C1403" s="132"/>
      <c r="D1403" s="69"/>
      <c r="E1403" s="138"/>
      <c r="F1403" s="71"/>
      <c r="G1403" s="70"/>
    </row>
    <row r="1404" spans="2:7" s="134" customFormat="1" x14ac:dyDescent="0.35">
      <c r="B1404" s="132"/>
      <c r="C1404" s="132"/>
      <c r="D1404" s="69"/>
      <c r="E1404" s="138"/>
      <c r="F1404" s="71"/>
      <c r="G1404" s="70"/>
    </row>
    <row r="1405" spans="2:7" s="134" customFormat="1" x14ac:dyDescent="0.35">
      <c r="B1405" s="132"/>
      <c r="C1405" s="132"/>
      <c r="D1405" s="69"/>
      <c r="E1405" s="138"/>
      <c r="F1405" s="71"/>
      <c r="G1405" s="70"/>
    </row>
    <row r="1406" spans="2:7" s="134" customFormat="1" x14ac:dyDescent="0.35">
      <c r="B1406" s="132"/>
      <c r="C1406" s="132"/>
      <c r="D1406" s="69"/>
      <c r="E1406" s="138"/>
      <c r="F1406" s="71"/>
      <c r="G1406" s="70"/>
    </row>
    <row r="1407" spans="2:7" s="134" customFormat="1" x14ac:dyDescent="0.35">
      <c r="B1407" s="132"/>
      <c r="C1407" s="132"/>
      <c r="D1407" s="69"/>
      <c r="E1407" s="138"/>
      <c r="F1407" s="71"/>
      <c r="G1407" s="70"/>
    </row>
    <row r="1408" spans="2:7" s="134" customFormat="1" x14ac:dyDescent="0.35">
      <c r="B1408" s="132"/>
      <c r="C1408" s="132"/>
      <c r="D1408" s="69"/>
      <c r="E1408" s="138"/>
      <c r="F1408" s="71"/>
      <c r="G1408" s="70"/>
    </row>
    <row r="1409" spans="2:7" s="134" customFormat="1" x14ac:dyDescent="0.35">
      <c r="B1409" s="132"/>
      <c r="C1409" s="132"/>
      <c r="D1409" s="69"/>
      <c r="E1409" s="138"/>
      <c r="F1409" s="71"/>
      <c r="G1409" s="70"/>
    </row>
    <row r="1410" spans="2:7" s="134" customFormat="1" x14ac:dyDescent="0.35">
      <c r="B1410" s="132"/>
      <c r="C1410" s="132"/>
      <c r="D1410" s="69"/>
      <c r="E1410" s="138"/>
      <c r="F1410" s="71"/>
      <c r="G1410" s="70"/>
    </row>
    <row r="1411" spans="2:7" s="134" customFormat="1" x14ac:dyDescent="0.35">
      <c r="B1411" s="132"/>
      <c r="C1411" s="132"/>
      <c r="D1411" s="69"/>
      <c r="E1411" s="138"/>
      <c r="F1411" s="71"/>
      <c r="G1411" s="70"/>
    </row>
    <row r="1412" spans="2:7" s="134" customFormat="1" x14ac:dyDescent="0.35">
      <c r="B1412" s="132"/>
      <c r="C1412" s="132"/>
      <c r="D1412" s="69"/>
      <c r="E1412" s="138"/>
      <c r="F1412" s="71"/>
      <c r="G1412" s="70"/>
    </row>
    <row r="1413" spans="2:7" s="134" customFormat="1" x14ac:dyDescent="0.35">
      <c r="B1413" s="132"/>
      <c r="C1413" s="132"/>
      <c r="D1413" s="69"/>
      <c r="E1413" s="138"/>
      <c r="F1413" s="71"/>
      <c r="G1413" s="70"/>
    </row>
    <row r="1414" spans="2:7" s="134" customFormat="1" x14ac:dyDescent="0.35">
      <c r="B1414" s="132"/>
      <c r="C1414" s="132"/>
      <c r="D1414" s="69"/>
      <c r="E1414" s="138"/>
      <c r="F1414" s="71"/>
      <c r="G1414" s="70"/>
    </row>
    <row r="1415" spans="2:7" s="134" customFormat="1" x14ac:dyDescent="0.35">
      <c r="B1415" s="132"/>
      <c r="C1415" s="132"/>
      <c r="D1415" s="69"/>
      <c r="E1415" s="138"/>
      <c r="F1415" s="71"/>
      <c r="G1415" s="70"/>
    </row>
    <row r="1416" spans="2:7" s="134" customFormat="1" x14ac:dyDescent="0.35">
      <c r="B1416" s="132"/>
      <c r="C1416" s="132"/>
      <c r="D1416" s="69"/>
      <c r="E1416" s="138"/>
      <c r="F1416" s="71"/>
      <c r="G1416" s="70"/>
    </row>
    <row r="1417" spans="2:7" s="134" customFormat="1" x14ac:dyDescent="0.35">
      <c r="B1417" s="132"/>
      <c r="C1417" s="132"/>
      <c r="D1417" s="69"/>
      <c r="E1417" s="138"/>
      <c r="F1417" s="71"/>
      <c r="G1417" s="70"/>
    </row>
    <row r="1418" spans="2:7" s="134" customFormat="1" x14ac:dyDescent="0.35">
      <c r="B1418" s="132"/>
      <c r="C1418" s="132"/>
      <c r="D1418" s="69"/>
      <c r="E1418" s="138"/>
      <c r="F1418" s="71"/>
      <c r="G1418" s="70"/>
    </row>
    <row r="1419" spans="2:7" s="134" customFormat="1" x14ac:dyDescent="0.35">
      <c r="B1419" s="132"/>
      <c r="C1419" s="132"/>
      <c r="D1419" s="69"/>
      <c r="E1419" s="138"/>
      <c r="F1419" s="71"/>
      <c r="G1419" s="70"/>
    </row>
    <row r="1420" spans="2:7" s="134" customFormat="1" x14ac:dyDescent="0.35">
      <c r="B1420" s="132"/>
      <c r="C1420" s="132"/>
      <c r="D1420" s="69"/>
      <c r="E1420" s="138"/>
      <c r="F1420" s="71"/>
      <c r="G1420" s="70"/>
    </row>
    <row r="1421" spans="2:7" s="134" customFormat="1" x14ac:dyDescent="0.35">
      <c r="B1421" s="132"/>
      <c r="C1421" s="132"/>
      <c r="D1421" s="69"/>
      <c r="E1421" s="138"/>
      <c r="F1421" s="71"/>
      <c r="G1421" s="70"/>
    </row>
    <row r="1422" spans="2:7" s="134" customFormat="1" x14ac:dyDescent="0.35">
      <c r="B1422" s="132"/>
      <c r="C1422" s="132"/>
      <c r="D1422" s="69"/>
      <c r="E1422" s="138"/>
      <c r="F1422" s="71"/>
      <c r="G1422" s="70"/>
    </row>
    <row r="1423" spans="2:7" s="134" customFormat="1" x14ac:dyDescent="0.35">
      <c r="B1423" s="132"/>
      <c r="C1423" s="132"/>
      <c r="D1423" s="69"/>
      <c r="E1423" s="138"/>
      <c r="F1423" s="71"/>
      <c r="G1423" s="70"/>
    </row>
    <row r="1424" spans="2:7" s="134" customFormat="1" x14ac:dyDescent="0.35">
      <c r="B1424" s="132"/>
      <c r="C1424" s="132"/>
      <c r="D1424" s="69"/>
      <c r="E1424" s="138"/>
      <c r="F1424" s="71"/>
      <c r="G1424" s="70"/>
    </row>
    <row r="1425" spans="2:7" s="134" customFormat="1" x14ac:dyDescent="0.35">
      <c r="B1425" s="132"/>
      <c r="C1425" s="132"/>
      <c r="D1425" s="69"/>
      <c r="E1425" s="138"/>
      <c r="F1425" s="71"/>
      <c r="G1425" s="70"/>
    </row>
    <row r="1426" spans="2:7" s="134" customFormat="1" x14ac:dyDescent="0.35">
      <c r="B1426" s="132"/>
      <c r="C1426" s="132"/>
      <c r="D1426" s="69"/>
      <c r="E1426" s="138"/>
      <c r="F1426" s="71"/>
      <c r="G1426" s="70"/>
    </row>
    <row r="1427" spans="2:7" s="134" customFormat="1" x14ac:dyDescent="0.35">
      <c r="B1427" s="132"/>
      <c r="C1427" s="132"/>
      <c r="D1427" s="69"/>
      <c r="E1427" s="138"/>
      <c r="F1427" s="71"/>
      <c r="G1427" s="70"/>
    </row>
    <row r="1428" spans="2:7" s="134" customFormat="1" x14ac:dyDescent="0.35">
      <c r="B1428" s="132"/>
      <c r="C1428" s="132"/>
      <c r="D1428" s="69"/>
      <c r="E1428" s="138"/>
      <c r="F1428" s="71"/>
      <c r="G1428" s="70"/>
    </row>
    <row r="1429" spans="2:7" s="134" customFormat="1" x14ac:dyDescent="0.35">
      <c r="B1429" s="132"/>
      <c r="C1429" s="132"/>
      <c r="D1429" s="69"/>
      <c r="E1429" s="138"/>
      <c r="F1429" s="71"/>
      <c r="G1429" s="70"/>
    </row>
    <row r="1430" spans="2:7" s="134" customFormat="1" x14ac:dyDescent="0.35">
      <c r="B1430" s="132"/>
      <c r="C1430" s="132"/>
      <c r="D1430" s="69"/>
      <c r="E1430" s="138"/>
      <c r="F1430" s="71"/>
      <c r="G1430" s="70"/>
    </row>
    <row r="1431" spans="2:7" s="134" customFormat="1" x14ac:dyDescent="0.35">
      <c r="B1431" s="132"/>
      <c r="C1431" s="132"/>
      <c r="D1431" s="69"/>
      <c r="E1431" s="138"/>
      <c r="F1431" s="71"/>
      <c r="G1431" s="70"/>
    </row>
    <row r="1432" spans="2:7" s="134" customFormat="1" x14ac:dyDescent="0.35">
      <c r="B1432" s="132"/>
      <c r="C1432" s="132"/>
      <c r="D1432" s="69"/>
      <c r="E1432" s="138"/>
      <c r="F1432" s="71"/>
      <c r="G1432" s="70"/>
    </row>
    <row r="1433" spans="2:7" s="134" customFormat="1" x14ac:dyDescent="0.35">
      <c r="B1433" s="132"/>
      <c r="C1433" s="132"/>
      <c r="D1433" s="69"/>
      <c r="E1433" s="138"/>
      <c r="F1433" s="71"/>
      <c r="G1433" s="70"/>
    </row>
    <row r="1434" spans="2:7" s="134" customFormat="1" x14ac:dyDescent="0.35">
      <c r="B1434" s="132"/>
      <c r="C1434" s="132"/>
      <c r="D1434" s="69"/>
      <c r="E1434" s="138"/>
      <c r="F1434" s="71"/>
      <c r="G1434" s="70"/>
    </row>
    <row r="1435" spans="2:7" s="134" customFormat="1" x14ac:dyDescent="0.35">
      <c r="B1435" s="132"/>
      <c r="C1435" s="132"/>
      <c r="D1435" s="69"/>
      <c r="E1435" s="138"/>
      <c r="F1435" s="71"/>
      <c r="G1435" s="70"/>
    </row>
    <row r="1436" spans="2:7" s="134" customFormat="1" x14ac:dyDescent="0.35">
      <c r="B1436" s="132"/>
      <c r="C1436" s="132"/>
      <c r="D1436" s="69"/>
      <c r="E1436" s="138"/>
      <c r="F1436" s="71"/>
      <c r="G1436" s="70"/>
    </row>
    <row r="1437" spans="2:7" s="134" customFormat="1" x14ac:dyDescent="0.35">
      <c r="B1437" s="132"/>
      <c r="C1437" s="132"/>
      <c r="D1437" s="69"/>
      <c r="E1437" s="138"/>
      <c r="F1437" s="71"/>
      <c r="G1437" s="70"/>
    </row>
    <row r="1438" spans="2:7" s="134" customFormat="1" x14ac:dyDescent="0.35">
      <c r="B1438" s="132"/>
      <c r="C1438" s="132"/>
      <c r="D1438" s="69"/>
      <c r="E1438" s="138"/>
      <c r="F1438" s="71"/>
      <c r="G1438" s="70"/>
    </row>
    <row r="1439" spans="2:7" s="134" customFormat="1" x14ac:dyDescent="0.35">
      <c r="B1439" s="132"/>
      <c r="C1439" s="132"/>
      <c r="D1439" s="69"/>
      <c r="E1439" s="138"/>
      <c r="F1439" s="71"/>
      <c r="G1439" s="70"/>
    </row>
    <row r="1440" spans="2:7" s="134" customFormat="1" x14ac:dyDescent="0.35">
      <c r="B1440" s="132"/>
      <c r="C1440" s="132"/>
      <c r="D1440" s="69"/>
      <c r="E1440" s="138"/>
      <c r="F1440" s="71"/>
      <c r="G1440" s="70"/>
    </row>
    <row r="1441" spans="2:7" s="134" customFormat="1" x14ac:dyDescent="0.35">
      <c r="B1441" s="132"/>
      <c r="C1441" s="132"/>
      <c r="D1441" s="69"/>
      <c r="E1441" s="138"/>
      <c r="F1441" s="71"/>
      <c r="G1441" s="70"/>
    </row>
    <row r="1442" spans="2:7" s="134" customFormat="1" x14ac:dyDescent="0.35">
      <c r="B1442" s="132"/>
      <c r="C1442" s="132"/>
      <c r="D1442" s="69"/>
      <c r="E1442" s="138"/>
      <c r="F1442" s="71"/>
      <c r="G1442" s="70"/>
    </row>
    <row r="1443" spans="2:7" s="134" customFormat="1" x14ac:dyDescent="0.35">
      <c r="B1443" s="132"/>
      <c r="C1443" s="132"/>
      <c r="D1443" s="69"/>
      <c r="E1443" s="138"/>
      <c r="F1443" s="71"/>
      <c r="G1443" s="70"/>
    </row>
    <row r="1444" spans="2:7" s="134" customFormat="1" x14ac:dyDescent="0.35">
      <c r="B1444" s="132"/>
      <c r="C1444" s="132"/>
      <c r="D1444" s="69"/>
      <c r="E1444" s="138"/>
      <c r="F1444" s="71"/>
      <c r="G1444" s="70"/>
    </row>
    <row r="1445" spans="2:7" s="134" customFormat="1" x14ac:dyDescent="0.35">
      <c r="B1445" s="132"/>
      <c r="C1445" s="132"/>
      <c r="D1445" s="69"/>
      <c r="E1445" s="138"/>
      <c r="F1445" s="71"/>
      <c r="G1445" s="70"/>
    </row>
    <row r="1446" spans="2:7" s="134" customFormat="1" x14ac:dyDescent="0.35">
      <c r="B1446" s="132"/>
      <c r="C1446" s="132"/>
      <c r="D1446" s="69"/>
      <c r="E1446" s="138"/>
      <c r="F1446" s="71"/>
      <c r="G1446" s="70"/>
    </row>
    <row r="1447" spans="2:7" s="134" customFormat="1" x14ac:dyDescent="0.35">
      <c r="B1447" s="132"/>
      <c r="C1447" s="132"/>
      <c r="D1447" s="69"/>
      <c r="E1447" s="138"/>
      <c r="F1447" s="71"/>
      <c r="G1447" s="70"/>
    </row>
    <row r="1448" spans="2:7" s="134" customFormat="1" x14ac:dyDescent="0.35">
      <c r="B1448" s="132"/>
      <c r="C1448" s="132"/>
      <c r="D1448" s="69"/>
      <c r="E1448" s="138"/>
      <c r="F1448" s="71"/>
      <c r="G1448" s="70"/>
    </row>
    <row r="1449" spans="2:7" s="134" customFormat="1" x14ac:dyDescent="0.35">
      <c r="B1449" s="132"/>
      <c r="C1449" s="132"/>
      <c r="D1449" s="69"/>
      <c r="E1449" s="138"/>
      <c r="F1449" s="71"/>
      <c r="G1449" s="70"/>
    </row>
    <row r="1450" spans="2:7" s="134" customFormat="1" x14ac:dyDescent="0.35">
      <c r="B1450" s="132"/>
      <c r="C1450" s="132"/>
      <c r="D1450" s="69"/>
      <c r="E1450" s="138"/>
      <c r="F1450" s="71"/>
      <c r="G1450" s="70"/>
    </row>
    <row r="1451" spans="2:7" s="134" customFormat="1" x14ac:dyDescent="0.35">
      <c r="B1451" s="132"/>
      <c r="C1451" s="132"/>
      <c r="D1451" s="69"/>
      <c r="E1451" s="138"/>
      <c r="F1451" s="71"/>
      <c r="G1451" s="70"/>
    </row>
    <row r="1452" spans="2:7" s="134" customFormat="1" x14ac:dyDescent="0.35">
      <c r="B1452" s="132"/>
      <c r="C1452" s="132"/>
      <c r="D1452" s="69"/>
      <c r="E1452" s="138"/>
      <c r="F1452" s="71"/>
      <c r="G1452" s="70"/>
    </row>
    <row r="1453" spans="2:7" s="134" customFormat="1" x14ac:dyDescent="0.35">
      <c r="B1453" s="132"/>
      <c r="C1453" s="132"/>
      <c r="D1453" s="69"/>
      <c r="E1453" s="138"/>
      <c r="F1453" s="71"/>
      <c r="G1453" s="70"/>
    </row>
    <row r="1454" spans="2:7" s="134" customFormat="1" x14ac:dyDescent="0.35">
      <c r="B1454" s="132"/>
      <c r="C1454" s="132"/>
      <c r="D1454" s="69"/>
      <c r="E1454" s="138"/>
      <c r="F1454" s="71"/>
      <c r="G1454" s="70"/>
    </row>
    <row r="1455" spans="2:7" s="134" customFormat="1" x14ac:dyDescent="0.35">
      <c r="B1455" s="132"/>
      <c r="C1455" s="132"/>
      <c r="D1455" s="69"/>
      <c r="E1455" s="138"/>
      <c r="F1455" s="71"/>
      <c r="G1455" s="70"/>
    </row>
    <row r="1456" spans="2:7" s="134" customFormat="1" x14ac:dyDescent="0.35">
      <c r="B1456" s="132"/>
      <c r="C1456" s="132"/>
      <c r="D1456" s="69"/>
      <c r="E1456" s="138"/>
      <c r="F1456" s="71"/>
      <c r="G1456" s="70"/>
    </row>
    <row r="1457" spans="2:7" s="134" customFormat="1" x14ac:dyDescent="0.35">
      <c r="B1457" s="132"/>
      <c r="C1457" s="132"/>
      <c r="D1457" s="69"/>
      <c r="E1457" s="138"/>
      <c r="F1457" s="71"/>
      <c r="G1457" s="70"/>
    </row>
    <row r="1458" spans="2:7" s="134" customFormat="1" x14ac:dyDescent="0.35">
      <c r="B1458" s="132"/>
      <c r="C1458" s="132"/>
      <c r="D1458" s="69"/>
      <c r="E1458" s="138"/>
      <c r="F1458" s="71"/>
      <c r="G1458" s="70"/>
    </row>
    <row r="1459" spans="2:7" s="134" customFormat="1" x14ac:dyDescent="0.35">
      <c r="B1459" s="132"/>
      <c r="C1459" s="132"/>
      <c r="D1459" s="69"/>
      <c r="E1459" s="138"/>
      <c r="F1459" s="71"/>
      <c r="G1459" s="70"/>
    </row>
    <row r="1460" spans="2:7" s="134" customFormat="1" x14ac:dyDescent="0.35">
      <c r="B1460" s="132"/>
      <c r="C1460" s="132"/>
      <c r="D1460" s="69"/>
      <c r="E1460" s="138"/>
      <c r="F1460" s="71"/>
      <c r="G1460" s="70"/>
    </row>
    <row r="1461" spans="2:7" s="134" customFormat="1" x14ac:dyDescent="0.35">
      <c r="B1461" s="132"/>
      <c r="C1461" s="132"/>
      <c r="D1461" s="69"/>
      <c r="E1461" s="138"/>
      <c r="F1461" s="71"/>
      <c r="G1461" s="70"/>
    </row>
    <row r="1462" spans="2:7" s="134" customFormat="1" x14ac:dyDescent="0.35">
      <c r="B1462" s="132"/>
      <c r="C1462" s="132"/>
      <c r="D1462" s="69"/>
      <c r="E1462" s="138"/>
      <c r="F1462" s="71"/>
      <c r="G1462" s="70"/>
    </row>
    <row r="1463" spans="2:7" s="134" customFormat="1" x14ac:dyDescent="0.35">
      <c r="B1463" s="132"/>
      <c r="C1463" s="132"/>
      <c r="D1463" s="69"/>
      <c r="E1463" s="138"/>
      <c r="F1463" s="71"/>
      <c r="G1463" s="70"/>
    </row>
    <row r="1464" spans="2:7" s="134" customFormat="1" x14ac:dyDescent="0.35">
      <c r="B1464" s="132"/>
      <c r="C1464" s="132"/>
      <c r="D1464" s="69"/>
      <c r="E1464" s="138"/>
      <c r="F1464" s="71"/>
      <c r="G1464" s="70"/>
    </row>
    <row r="1465" spans="2:7" s="134" customFormat="1" x14ac:dyDescent="0.35">
      <c r="B1465" s="132"/>
      <c r="C1465" s="132"/>
      <c r="D1465" s="69"/>
      <c r="E1465" s="138"/>
      <c r="F1465" s="71"/>
      <c r="G1465" s="70"/>
    </row>
    <row r="1466" spans="2:7" s="134" customFormat="1" x14ac:dyDescent="0.35">
      <c r="B1466" s="132"/>
      <c r="C1466" s="132"/>
      <c r="D1466" s="69"/>
      <c r="E1466" s="138"/>
      <c r="F1466" s="71"/>
      <c r="G1466" s="70"/>
    </row>
    <row r="1467" spans="2:7" s="134" customFormat="1" x14ac:dyDescent="0.35">
      <c r="B1467" s="132"/>
      <c r="C1467" s="132"/>
      <c r="D1467" s="69"/>
      <c r="E1467" s="138"/>
      <c r="F1467" s="71"/>
      <c r="G1467" s="70"/>
    </row>
    <row r="1468" spans="2:7" s="134" customFormat="1" x14ac:dyDescent="0.35">
      <c r="B1468" s="132"/>
      <c r="C1468" s="132"/>
      <c r="D1468" s="69"/>
      <c r="E1468" s="138"/>
      <c r="F1468" s="71"/>
      <c r="G1468" s="70"/>
    </row>
    <row r="1469" spans="2:7" s="134" customFormat="1" x14ac:dyDescent="0.35">
      <c r="B1469" s="132"/>
      <c r="C1469" s="132"/>
      <c r="D1469" s="69"/>
      <c r="E1469" s="138"/>
      <c r="F1469" s="71"/>
      <c r="G1469" s="70"/>
    </row>
    <row r="1470" spans="2:7" s="134" customFormat="1" x14ac:dyDescent="0.35">
      <c r="B1470" s="132"/>
      <c r="C1470" s="132"/>
      <c r="D1470" s="69"/>
      <c r="E1470" s="138"/>
      <c r="F1470" s="71"/>
      <c r="G1470" s="70"/>
    </row>
    <row r="1471" spans="2:7" s="134" customFormat="1" x14ac:dyDescent="0.35">
      <c r="B1471" s="132"/>
      <c r="C1471" s="132"/>
      <c r="D1471" s="69"/>
      <c r="E1471" s="138"/>
      <c r="F1471" s="71"/>
      <c r="G1471" s="70"/>
    </row>
    <row r="1472" spans="2:7" s="134" customFormat="1" x14ac:dyDescent="0.35">
      <c r="B1472" s="132"/>
      <c r="C1472" s="132"/>
      <c r="D1472" s="69"/>
      <c r="E1472" s="138"/>
      <c r="F1472" s="71"/>
      <c r="G1472" s="70"/>
    </row>
    <row r="1473" spans="2:7" s="134" customFormat="1" x14ac:dyDescent="0.35">
      <c r="B1473" s="132"/>
      <c r="C1473" s="132"/>
      <c r="D1473" s="69"/>
      <c r="E1473" s="138"/>
      <c r="F1473" s="71"/>
      <c r="G1473" s="70"/>
    </row>
    <row r="1474" spans="2:7" s="134" customFormat="1" x14ac:dyDescent="0.35">
      <c r="B1474" s="132"/>
      <c r="C1474" s="132"/>
      <c r="D1474" s="69"/>
      <c r="E1474" s="138"/>
      <c r="F1474" s="71"/>
      <c r="G1474" s="70"/>
    </row>
    <row r="1475" spans="2:7" s="134" customFormat="1" x14ac:dyDescent="0.35">
      <c r="B1475" s="132"/>
      <c r="C1475" s="132"/>
      <c r="D1475" s="69"/>
      <c r="E1475" s="138"/>
      <c r="F1475" s="71"/>
      <c r="G1475" s="70"/>
    </row>
    <row r="1476" spans="2:7" s="134" customFormat="1" x14ac:dyDescent="0.35">
      <c r="B1476" s="132"/>
      <c r="C1476" s="132"/>
      <c r="D1476" s="69"/>
      <c r="E1476" s="138"/>
      <c r="F1476" s="71"/>
      <c r="G1476" s="70"/>
    </row>
    <row r="1477" spans="2:7" s="134" customFormat="1" x14ac:dyDescent="0.35">
      <c r="B1477" s="132"/>
      <c r="C1477" s="132"/>
      <c r="D1477" s="69"/>
      <c r="E1477" s="138"/>
      <c r="F1477" s="71"/>
      <c r="G1477" s="70"/>
    </row>
    <row r="1478" spans="2:7" s="134" customFormat="1" x14ac:dyDescent="0.35">
      <c r="B1478" s="132"/>
      <c r="C1478" s="132"/>
      <c r="D1478" s="69"/>
      <c r="E1478" s="138"/>
      <c r="F1478" s="71"/>
      <c r="G1478" s="70"/>
    </row>
    <row r="1479" spans="2:7" s="134" customFormat="1" x14ac:dyDescent="0.35">
      <c r="B1479" s="132"/>
      <c r="C1479" s="132"/>
      <c r="D1479" s="69"/>
      <c r="E1479" s="138"/>
      <c r="F1479" s="71"/>
      <c r="G1479" s="70"/>
    </row>
    <row r="1480" spans="2:7" s="134" customFormat="1" x14ac:dyDescent="0.35">
      <c r="B1480" s="132"/>
      <c r="C1480" s="132"/>
      <c r="D1480" s="69"/>
      <c r="E1480" s="138"/>
      <c r="F1480" s="71"/>
      <c r="G1480" s="70"/>
    </row>
    <row r="1481" spans="2:7" s="134" customFormat="1" x14ac:dyDescent="0.35">
      <c r="B1481" s="132"/>
      <c r="C1481" s="132"/>
      <c r="D1481" s="69"/>
      <c r="E1481" s="138"/>
      <c r="F1481" s="71"/>
      <c r="G1481" s="70"/>
    </row>
    <row r="1482" spans="2:7" s="134" customFormat="1" x14ac:dyDescent="0.35">
      <c r="B1482" s="132"/>
      <c r="C1482" s="132"/>
      <c r="D1482" s="69"/>
      <c r="E1482" s="138"/>
      <c r="F1482" s="71"/>
      <c r="G1482" s="70"/>
    </row>
    <row r="1483" spans="2:7" s="134" customFormat="1" x14ac:dyDescent="0.35">
      <c r="B1483" s="132"/>
      <c r="C1483" s="132"/>
      <c r="D1483" s="69"/>
      <c r="E1483" s="138"/>
      <c r="F1483" s="71"/>
      <c r="G1483" s="70"/>
    </row>
    <row r="1484" spans="2:7" s="134" customFormat="1" x14ac:dyDescent="0.35">
      <c r="B1484" s="132"/>
      <c r="C1484" s="132"/>
      <c r="D1484" s="69"/>
      <c r="E1484" s="138"/>
      <c r="F1484" s="71"/>
      <c r="G1484" s="70"/>
    </row>
    <row r="1485" spans="2:7" s="134" customFormat="1" x14ac:dyDescent="0.35">
      <c r="B1485" s="132"/>
      <c r="C1485" s="132"/>
      <c r="D1485" s="69"/>
      <c r="E1485" s="138"/>
      <c r="F1485" s="71"/>
      <c r="G1485" s="70"/>
    </row>
    <row r="1486" spans="2:7" s="134" customFormat="1" x14ac:dyDescent="0.35">
      <c r="B1486" s="132"/>
      <c r="C1486" s="132"/>
      <c r="D1486" s="69"/>
      <c r="E1486" s="138"/>
      <c r="F1486" s="71"/>
      <c r="G1486" s="70"/>
    </row>
    <row r="1487" spans="2:7" s="134" customFormat="1" x14ac:dyDescent="0.35">
      <c r="B1487" s="132"/>
      <c r="C1487" s="132"/>
      <c r="D1487" s="69"/>
      <c r="E1487" s="138"/>
      <c r="F1487" s="71"/>
      <c r="G1487" s="70"/>
    </row>
    <row r="1488" spans="2:7" s="134" customFormat="1" x14ac:dyDescent="0.35">
      <c r="B1488" s="132"/>
      <c r="C1488" s="132"/>
      <c r="D1488" s="69"/>
      <c r="E1488" s="138"/>
      <c r="F1488" s="71"/>
      <c r="G1488" s="70"/>
    </row>
    <row r="1489" spans="2:7" s="134" customFormat="1" x14ac:dyDescent="0.35">
      <c r="B1489" s="132"/>
      <c r="C1489" s="132"/>
      <c r="D1489" s="69"/>
      <c r="E1489" s="138"/>
      <c r="F1489" s="71"/>
      <c r="G1489" s="70"/>
    </row>
    <row r="1490" spans="2:7" s="134" customFormat="1" x14ac:dyDescent="0.35">
      <c r="B1490" s="132"/>
      <c r="C1490" s="132"/>
      <c r="D1490" s="69"/>
      <c r="E1490" s="138"/>
      <c r="F1490" s="71"/>
      <c r="G1490" s="70"/>
    </row>
    <row r="1491" spans="2:7" s="134" customFormat="1" x14ac:dyDescent="0.35">
      <c r="B1491" s="132"/>
      <c r="C1491" s="132"/>
      <c r="D1491" s="69"/>
      <c r="E1491" s="138"/>
      <c r="F1491" s="71"/>
      <c r="G1491" s="70"/>
    </row>
    <row r="1492" spans="2:7" s="134" customFormat="1" x14ac:dyDescent="0.35">
      <c r="B1492" s="132"/>
      <c r="C1492" s="132"/>
      <c r="D1492" s="69"/>
      <c r="E1492" s="138"/>
      <c r="F1492" s="71"/>
      <c r="G1492" s="70"/>
    </row>
    <row r="1493" spans="2:7" s="134" customFormat="1" x14ac:dyDescent="0.35">
      <c r="B1493" s="132"/>
      <c r="C1493" s="132"/>
      <c r="D1493" s="69"/>
      <c r="E1493" s="138"/>
      <c r="F1493" s="71"/>
      <c r="G1493" s="70"/>
    </row>
    <row r="1494" spans="2:7" s="134" customFormat="1" x14ac:dyDescent="0.35">
      <c r="B1494" s="132"/>
      <c r="C1494" s="132"/>
      <c r="D1494" s="69"/>
      <c r="E1494" s="138"/>
      <c r="F1494" s="71"/>
      <c r="G1494" s="70"/>
    </row>
    <row r="1495" spans="2:7" s="134" customFormat="1" x14ac:dyDescent="0.35">
      <c r="B1495" s="132"/>
      <c r="C1495" s="132"/>
      <c r="D1495" s="69"/>
      <c r="E1495" s="138"/>
      <c r="F1495" s="71"/>
      <c r="G1495" s="70"/>
    </row>
    <row r="1496" spans="2:7" s="134" customFormat="1" x14ac:dyDescent="0.35">
      <c r="B1496" s="132"/>
      <c r="C1496" s="132"/>
      <c r="D1496" s="69"/>
      <c r="E1496" s="138"/>
      <c r="F1496" s="71"/>
      <c r="G1496" s="70"/>
    </row>
    <row r="1497" spans="2:7" s="134" customFormat="1" x14ac:dyDescent="0.35">
      <c r="B1497" s="132"/>
      <c r="C1497" s="132"/>
      <c r="D1497" s="69"/>
      <c r="E1497" s="138"/>
      <c r="F1497" s="71"/>
      <c r="G1497" s="70"/>
    </row>
    <row r="1498" spans="2:7" s="134" customFormat="1" x14ac:dyDescent="0.35">
      <c r="B1498" s="132"/>
      <c r="C1498" s="132"/>
      <c r="D1498" s="69"/>
      <c r="E1498" s="138"/>
      <c r="F1498" s="71"/>
      <c r="G1498" s="70"/>
    </row>
    <row r="1499" spans="2:7" s="134" customFormat="1" x14ac:dyDescent="0.35">
      <c r="B1499" s="132"/>
      <c r="C1499" s="132"/>
      <c r="D1499" s="69"/>
      <c r="E1499" s="138"/>
      <c r="F1499" s="71"/>
      <c r="G1499" s="70"/>
    </row>
    <row r="1500" spans="2:7" s="134" customFormat="1" x14ac:dyDescent="0.35">
      <c r="B1500" s="132"/>
      <c r="C1500" s="132"/>
      <c r="D1500" s="69"/>
      <c r="E1500" s="138"/>
      <c r="F1500" s="71"/>
      <c r="G1500" s="70"/>
    </row>
    <row r="1501" spans="2:7" s="134" customFormat="1" x14ac:dyDescent="0.35">
      <c r="B1501" s="132"/>
      <c r="C1501" s="132"/>
      <c r="D1501" s="69"/>
      <c r="E1501" s="138"/>
      <c r="F1501" s="71"/>
      <c r="G1501" s="70"/>
    </row>
    <row r="1502" spans="2:7" s="134" customFormat="1" x14ac:dyDescent="0.35">
      <c r="B1502" s="132"/>
      <c r="C1502" s="132"/>
      <c r="D1502" s="69"/>
      <c r="E1502" s="138"/>
      <c r="F1502" s="71"/>
      <c r="G1502" s="70"/>
    </row>
    <row r="1503" spans="2:7" s="134" customFormat="1" x14ac:dyDescent="0.35">
      <c r="B1503" s="132"/>
      <c r="C1503" s="132"/>
      <c r="D1503" s="69"/>
      <c r="E1503" s="138"/>
      <c r="F1503" s="71"/>
      <c r="G1503" s="70"/>
    </row>
    <row r="1504" spans="2:7" s="134" customFormat="1" x14ac:dyDescent="0.35">
      <c r="B1504" s="132"/>
      <c r="C1504" s="132"/>
      <c r="D1504" s="69"/>
      <c r="E1504" s="138"/>
      <c r="F1504" s="71"/>
      <c r="G1504" s="70"/>
    </row>
    <row r="1505" spans="2:7" s="134" customFormat="1" x14ac:dyDescent="0.35">
      <c r="B1505" s="132"/>
      <c r="C1505" s="132"/>
      <c r="D1505" s="69"/>
      <c r="E1505" s="138"/>
      <c r="F1505" s="71"/>
      <c r="G1505" s="70"/>
    </row>
    <row r="1506" spans="2:7" s="134" customFormat="1" x14ac:dyDescent="0.35">
      <c r="B1506" s="132"/>
      <c r="C1506" s="132"/>
      <c r="D1506" s="69"/>
      <c r="E1506" s="138"/>
      <c r="F1506" s="71"/>
      <c r="G1506" s="70"/>
    </row>
    <row r="1507" spans="2:7" s="134" customFormat="1" x14ac:dyDescent="0.35">
      <c r="B1507" s="132"/>
      <c r="C1507" s="132"/>
      <c r="D1507" s="69"/>
      <c r="E1507" s="138"/>
      <c r="F1507" s="71"/>
      <c r="G1507" s="70"/>
    </row>
    <row r="1508" spans="2:7" s="134" customFormat="1" x14ac:dyDescent="0.35">
      <c r="B1508" s="132"/>
      <c r="C1508" s="132"/>
      <c r="D1508" s="69"/>
      <c r="E1508" s="138"/>
      <c r="F1508" s="71"/>
      <c r="G1508" s="70"/>
    </row>
    <row r="1509" spans="2:7" s="134" customFormat="1" x14ac:dyDescent="0.35">
      <c r="B1509" s="132"/>
      <c r="C1509" s="132"/>
      <c r="D1509" s="69"/>
      <c r="E1509" s="138"/>
      <c r="F1509" s="71"/>
      <c r="G1509" s="70"/>
    </row>
    <row r="1510" spans="2:7" s="134" customFormat="1" x14ac:dyDescent="0.35">
      <c r="B1510" s="132"/>
      <c r="C1510" s="132"/>
      <c r="D1510" s="69"/>
      <c r="E1510" s="138"/>
      <c r="F1510" s="71"/>
      <c r="G1510" s="70"/>
    </row>
    <row r="1511" spans="2:7" s="134" customFormat="1" x14ac:dyDescent="0.35">
      <c r="B1511" s="132"/>
      <c r="C1511" s="132"/>
      <c r="D1511" s="69"/>
      <c r="E1511" s="138"/>
      <c r="F1511" s="71"/>
      <c r="G1511" s="70"/>
    </row>
    <row r="1512" spans="2:7" s="134" customFormat="1" x14ac:dyDescent="0.35">
      <c r="B1512" s="132"/>
      <c r="C1512" s="132"/>
      <c r="D1512" s="69"/>
      <c r="E1512" s="138"/>
      <c r="F1512" s="71"/>
      <c r="G1512" s="70"/>
    </row>
    <row r="1513" spans="2:7" s="134" customFormat="1" x14ac:dyDescent="0.35">
      <c r="B1513" s="132"/>
      <c r="C1513" s="132"/>
      <c r="D1513" s="69"/>
      <c r="E1513" s="138"/>
      <c r="F1513" s="71"/>
      <c r="G1513" s="70"/>
    </row>
    <row r="1514" spans="2:7" s="134" customFormat="1" x14ac:dyDescent="0.35">
      <c r="B1514" s="132"/>
      <c r="C1514" s="132"/>
      <c r="D1514" s="69"/>
      <c r="E1514" s="138"/>
      <c r="F1514" s="71"/>
      <c r="G1514" s="70"/>
    </row>
    <row r="1515" spans="2:7" s="134" customFormat="1" x14ac:dyDescent="0.35">
      <c r="B1515" s="132"/>
      <c r="C1515" s="132"/>
      <c r="D1515" s="69"/>
      <c r="E1515" s="138"/>
      <c r="F1515" s="71"/>
      <c r="G1515" s="70"/>
    </row>
    <row r="1516" spans="2:7" s="134" customFormat="1" x14ac:dyDescent="0.35">
      <c r="B1516" s="132"/>
      <c r="C1516" s="132"/>
      <c r="D1516" s="69"/>
      <c r="E1516" s="138"/>
      <c r="F1516" s="71"/>
      <c r="G1516" s="70"/>
    </row>
    <row r="1517" spans="2:7" s="134" customFormat="1" x14ac:dyDescent="0.35">
      <c r="B1517" s="132"/>
      <c r="C1517" s="132"/>
      <c r="D1517" s="69"/>
      <c r="E1517" s="138"/>
      <c r="F1517" s="71"/>
      <c r="G1517" s="70"/>
    </row>
    <row r="1518" spans="2:7" s="134" customFormat="1" x14ac:dyDescent="0.35">
      <c r="B1518" s="132"/>
      <c r="C1518" s="132"/>
      <c r="D1518" s="69"/>
      <c r="E1518" s="138"/>
      <c r="F1518" s="71"/>
      <c r="G1518" s="70"/>
    </row>
    <row r="1519" spans="2:7" s="134" customFormat="1" x14ac:dyDescent="0.35">
      <c r="B1519" s="132"/>
      <c r="C1519" s="132"/>
      <c r="D1519" s="69"/>
      <c r="E1519" s="138"/>
      <c r="F1519" s="71"/>
      <c r="G1519" s="70"/>
    </row>
    <row r="1520" spans="2:7" s="134" customFormat="1" x14ac:dyDescent="0.35">
      <c r="B1520" s="132"/>
      <c r="C1520" s="132"/>
      <c r="D1520" s="69"/>
      <c r="E1520" s="138"/>
      <c r="F1520" s="71"/>
      <c r="G1520" s="70"/>
    </row>
    <row r="1521" spans="2:7" s="134" customFormat="1" x14ac:dyDescent="0.35">
      <c r="B1521" s="132"/>
      <c r="C1521" s="132"/>
      <c r="D1521" s="69"/>
      <c r="E1521" s="138"/>
      <c r="F1521" s="71"/>
      <c r="G1521" s="70"/>
    </row>
    <row r="1522" spans="2:7" s="134" customFormat="1" x14ac:dyDescent="0.35">
      <c r="B1522" s="132"/>
      <c r="C1522" s="132"/>
      <c r="D1522" s="69"/>
      <c r="E1522" s="138"/>
      <c r="F1522" s="71"/>
      <c r="G1522" s="70"/>
    </row>
    <row r="1523" spans="2:7" s="134" customFormat="1" x14ac:dyDescent="0.35">
      <c r="B1523" s="132"/>
      <c r="C1523" s="132"/>
      <c r="D1523" s="69"/>
      <c r="E1523" s="138"/>
      <c r="F1523" s="71"/>
      <c r="G1523" s="70"/>
    </row>
    <row r="1524" spans="2:7" s="134" customFormat="1" x14ac:dyDescent="0.35">
      <c r="B1524" s="132"/>
      <c r="C1524" s="132"/>
      <c r="D1524" s="69"/>
      <c r="E1524" s="138"/>
      <c r="F1524" s="71"/>
      <c r="G1524" s="70"/>
    </row>
    <row r="1525" spans="2:7" s="134" customFormat="1" x14ac:dyDescent="0.35">
      <c r="B1525" s="132"/>
      <c r="C1525" s="132"/>
      <c r="D1525" s="69"/>
      <c r="E1525" s="138"/>
      <c r="F1525" s="71"/>
      <c r="G1525" s="70"/>
    </row>
    <row r="1526" spans="2:7" s="134" customFormat="1" x14ac:dyDescent="0.35">
      <c r="B1526" s="132"/>
      <c r="C1526" s="132"/>
      <c r="D1526" s="69"/>
      <c r="E1526" s="138"/>
      <c r="F1526" s="71"/>
      <c r="G1526" s="70"/>
    </row>
    <row r="1527" spans="2:7" s="134" customFormat="1" x14ac:dyDescent="0.35">
      <c r="B1527" s="132"/>
      <c r="C1527" s="132"/>
      <c r="D1527" s="69"/>
      <c r="E1527" s="138"/>
      <c r="F1527" s="71"/>
      <c r="G1527" s="70"/>
    </row>
    <row r="1528" spans="2:7" s="134" customFormat="1" x14ac:dyDescent="0.35">
      <c r="B1528" s="132"/>
      <c r="C1528" s="132"/>
      <c r="D1528" s="69"/>
      <c r="E1528" s="138"/>
      <c r="F1528" s="71"/>
      <c r="G1528" s="70"/>
    </row>
    <row r="1529" spans="2:7" s="134" customFormat="1" x14ac:dyDescent="0.35">
      <c r="B1529" s="132"/>
      <c r="C1529" s="132"/>
      <c r="D1529" s="69"/>
      <c r="E1529" s="138"/>
      <c r="F1529" s="71"/>
      <c r="G1529" s="70"/>
    </row>
    <row r="1530" spans="2:7" s="134" customFormat="1" x14ac:dyDescent="0.35">
      <c r="B1530" s="132"/>
      <c r="C1530" s="132"/>
      <c r="D1530" s="69"/>
      <c r="E1530" s="138"/>
      <c r="F1530" s="71"/>
      <c r="G1530" s="70"/>
    </row>
    <row r="1531" spans="2:7" s="134" customFormat="1" x14ac:dyDescent="0.35">
      <c r="B1531" s="132"/>
      <c r="C1531" s="132"/>
      <c r="D1531" s="69"/>
      <c r="E1531" s="138"/>
      <c r="F1531" s="71"/>
      <c r="G1531" s="70"/>
    </row>
    <row r="1532" spans="2:7" s="134" customFormat="1" x14ac:dyDescent="0.35">
      <c r="B1532" s="132"/>
      <c r="C1532" s="132"/>
      <c r="D1532" s="69"/>
      <c r="E1532" s="138"/>
      <c r="F1532" s="71"/>
      <c r="G1532" s="70"/>
    </row>
    <row r="1533" spans="2:7" s="134" customFormat="1" x14ac:dyDescent="0.35">
      <c r="B1533" s="132"/>
      <c r="C1533" s="132"/>
      <c r="D1533" s="69"/>
      <c r="E1533" s="138"/>
      <c r="F1533" s="71"/>
      <c r="G1533" s="70"/>
    </row>
    <row r="1534" spans="2:7" s="134" customFormat="1" x14ac:dyDescent="0.35">
      <c r="B1534" s="132"/>
      <c r="C1534" s="132"/>
      <c r="D1534" s="69"/>
      <c r="E1534" s="138"/>
      <c r="F1534" s="71"/>
      <c r="G1534" s="70"/>
    </row>
    <row r="1535" spans="2:7" s="134" customFormat="1" x14ac:dyDescent="0.35">
      <c r="B1535" s="132"/>
      <c r="C1535" s="132"/>
      <c r="D1535" s="69"/>
      <c r="E1535" s="138"/>
      <c r="F1535" s="71"/>
      <c r="G1535" s="70"/>
    </row>
    <row r="1536" spans="2:7" s="134" customFormat="1" x14ac:dyDescent="0.35">
      <c r="B1536" s="132"/>
      <c r="C1536" s="132"/>
      <c r="D1536" s="69"/>
      <c r="E1536" s="138"/>
      <c r="F1536" s="71"/>
      <c r="G1536" s="70"/>
    </row>
    <row r="1537" spans="2:7" s="134" customFormat="1" x14ac:dyDescent="0.35">
      <c r="B1537" s="132"/>
      <c r="C1537" s="132"/>
      <c r="D1537" s="69"/>
      <c r="E1537" s="138"/>
      <c r="F1537" s="71"/>
      <c r="G1537" s="70"/>
    </row>
    <row r="1538" spans="2:7" s="134" customFormat="1" x14ac:dyDescent="0.35">
      <c r="B1538" s="132"/>
      <c r="C1538" s="132"/>
      <c r="D1538" s="69"/>
      <c r="E1538" s="138"/>
      <c r="F1538" s="71"/>
      <c r="G1538" s="70"/>
    </row>
    <row r="1539" spans="2:7" s="134" customFormat="1" x14ac:dyDescent="0.35">
      <c r="B1539" s="132"/>
      <c r="C1539" s="132"/>
      <c r="D1539" s="69"/>
      <c r="E1539" s="138"/>
      <c r="F1539" s="71"/>
      <c r="G1539" s="70"/>
    </row>
    <row r="1540" spans="2:7" s="134" customFormat="1" x14ac:dyDescent="0.35">
      <c r="B1540" s="132"/>
      <c r="C1540" s="132"/>
      <c r="D1540" s="69"/>
      <c r="E1540" s="138"/>
      <c r="F1540" s="71"/>
      <c r="G1540" s="70"/>
    </row>
    <row r="1541" spans="2:7" s="134" customFormat="1" x14ac:dyDescent="0.35">
      <c r="B1541" s="132"/>
      <c r="C1541" s="132"/>
      <c r="D1541" s="69"/>
      <c r="E1541" s="138"/>
      <c r="F1541" s="71"/>
      <c r="G1541" s="70"/>
    </row>
    <row r="1542" spans="2:7" s="134" customFormat="1" x14ac:dyDescent="0.35">
      <c r="B1542" s="132"/>
      <c r="C1542" s="132"/>
      <c r="D1542" s="69"/>
      <c r="E1542" s="138"/>
      <c r="F1542" s="71"/>
      <c r="G1542" s="70"/>
    </row>
    <row r="1543" spans="2:7" s="134" customFormat="1" x14ac:dyDescent="0.35">
      <c r="B1543" s="132"/>
      <c r="C1543" s="132"/>
      <c r="D1543" s="69"/>
      <c r="E1543" s="138"/>
      <c r="F1543" s="71"/>
      <c r="G1543" s="70"/>
    </row>
    <row r="1544" spans="2:7" s="134" customFormat="1" x14ac:dyDescent="0.35">
      <c r="B1544" s="132"/>
      <c r="C1544" s="132"/>
      <c r="D1544" s="69"/>
      <c r="E1544" s="138"/>
      <c r="F1544" s="71"/>
      <c r="G1544" s="70"/>
    </row>
    <row r="1545" spans="2:7" s="134" customFormat="1" x14ac:dyDescent="0.35">
      <c r="B1545" s="132"/>
      <c r="C1545" s="132"/>
      <c r="D1545" s="69"/>
      <c r="E1545" s="138"/>
      <c r="F1545" s="71"/>
      <c r="G1545" s="70"/>
    </row>
    <row r="1546" spans="2:7" s="134" customFormat="1" x14ac:dyDescent="0.35">
      <c r="B1546" s="132"/>
      <c r="C1546" s="132"/>
      <c r="D1546" s="69"/>
      <c r="E1546" s="138"/>
      <c r="F1546" s="71"/>
      <c r="G1546" s="70"/>
    </row>
    <row r="1547" spans="2:7" s="134" customFormat="1" x14ac:dyDescent="0.35">
      <c r="B1547" s="132"/>
      <c r="C1547" s="132"/>
      <c r="D1547" s="69"/>
      <c r="E1547" s="138"/>
      <c r="F1547" s="71"/>
      <c r="G1547" s="70"/>
    </row>
    <row r="1548" spans="2:7" s="134" customFormat="1" x14ac:dyDescent="0.35">
      <c r="B1548" s="132"/>
      <c r="C1548" s="132"/>
      <c r="D1548" s="69"/>
      <c r="E1548" s="138"/>
      <c r="F1548" s="71"/>
      <c r="G1548" s="70"/>
    </row>
    <row r="1549" spans="2:7" s="134" customFormat="1" x14ac:dyDescent="0.35">
      <c r="B1549" s="132"/>
      <c r="C1549" s="132"/>
      <c r="D1549" s="69"/>
      <c r="E1549" s="138"/>
      <c r="F1549" s="71"/>
      <c r="G1549" s="70"/>
    </row>
    <row r="1550" spans="2:7" s="134" customFormat="1" x14ac:dyDescent="0.35">
      <c r="B1550" s="132"/>
      <c r="C1550" s="132"/>
      <c r="D1550" s="69"/>
      <c r="E1550" s="138"/>
      <c r="F1550" s="71"/>
      <c r="G1550" s="70"/>
    </row>
    <row r="1551" spans="2:7" s="134" customFormat="1" x14ac:dyDescent="0.35">
      <c r="B1551" s="132"/>
      <c r="C1551" s="132"/>
      <c r="D1551" s="69"/>
      <c r="E1551" s="138"/>
      <c r="F1551" s="71"/>
      <c r="G1551" s="70"/>
    </row>
    <row r="1552" spans="2:7" s="134" customFormat="1" x14ac:dyDescent="0.35">
      <c r="B1552" s="132"/>
      <c r="C1552" s="132"/>
      <c r="D1552" s="69"/>
      <c r="E1552" s="138"/>
      <c r="F1552" s="71"/>
      <c r="G1552" s="70"/>
    </row>
    <row r="1553" spans="2:7" s="134" customFormat="1" x14ac:dyDescent="0.35">
      <c r="B1553" s="132"/>
      <c r="C1553" s="132"/>
      <c r="D1553" s="69"/>
      <c r="E1553" s="138"/>
      <c r="F1553" s="71"/>
      <c r="G1553" s="70"/>
    </row>
    <row r="1554" spans="2:7" s="134" customFormat="1" x14ac:dyDescent="0.35">
      <c r="B1554" s="132"/>
      <c r="C1554" s="132"/>
      <c r="D1554" s="69"/>
      <c r="E1554" s="138"/>
      <c r="F1554" s="71"/>
      <c r="G1554" s="70"/>
    </row>
    <row r="1555" spans="2:7" s="134" customFormat="1" x14ac:dyDescent="0.35">
      <c r="B1555" s="132"/>
      <c r="C1555" s="132"/>
      <c r="D1555" s="69"/>
      <c r="E1555" s="138"/>
      <c r="F1555" s="71"/>
      <c r="G1555" s="70"/>
    </row>
    <row r="1556" spans="2:7" s="134" customFormat="1" x14ac:dyDescent="0.35">
      <c r="B1556" s="132"/>
      <c r="C1556" s="132"/>
      <c r="D1556" s="69"/>
      <c r="E1556" s="138"/>
      <c r="F1556" s="71"/>
      <c r="G1556" s="70"/>
    </row>
    <row r="1557" spans="2:7" s="134" customFormat="1" x14ac:dyDescent="0.35">
      <c r="B1557" s="132"/>
      <c r="C1557" s="132"/>
      <c r="D1557" s="69"/>
      <c r="E1557" s="138"/>
      <c r="F1557" s="71"/>
      <c r="G1557" s="70"/>
    </row>
    <row r="1558" spans="2:7" s="134" customFormat="1" x14ac:dyDescent="0.35">
      <c r="B1558" s="132"/>
      <c r="C1558" s="132"/>
      <c r="D1558" s="69"/>
      <c r="E1558" s="138"/>
      <c r="F1558" s="71"/>
      <c r="G1558" s="70"/>
    </row>
    <row r="1559" spans="2:7" s="134" customFormat="1" x14ac:dyDescent="0.35">
      <c r="B1559" s="132"/>
      <c r="C1559" s="132"/>
      <c r="D1559" s="69"/>
      <c r="E1559" s="138"/>
      <c r="F1559" s="71"/>
      <c r="G1559" s="70"/>
    </row>
    <row r="1560" spans="2:7" s="134" customFormat="1" x14ac:dyDescent="0.35">
      <c r="B1560" s="132"/>
      <c r="C1560" s="132"/>
      <c r="D1560" s="69"/>
      <c r="E1560" s="138"/>
      <c r="F1560" s="71"/>
      <c r="G1560" s="70"/>
    </row>
    <row r="1561" spans="2:7" s="134" customFormat="1" x14ac:dyDescent="0.35">
      <c r="B1561" s="132"/>
      <c r="C1561" s="132"/>
      <c r="D1561" s="69"/>
      <c r="E1561" s="138"/>
      <c r="F1561" s="71"/>
      <c r="G1561" s="70"/>
    </row>
    <row r="1562" spans="2:7" s="134" customFormat="1" x14ac:dyDescent="0.35">
      <c r="B1562" s="132"/>
      <c r="C1562" s="132"/>
      <c r="D1562" s="69"/>
      <c r="E1562" s="138"/>
      <c r="F1562" s="71"/>
      <c r="G1562" s="70"/>
    </row>
    <row r="1563" spans="2:7" s="134" customFormat="1" x14ac:dyDescent="0.35">
      <c r="B1563" s="132"/>
      <c r="C1563" s="132"/>
      <c r="D1563" s="69"/>
      <c r="E1563" s="138"/>
      <c r="F1563" s="71"/>
      <c r="G1563" s="70"/>
    </row>
    <row r="1564" spans="2:7" s="134" customFormat="1" x14ac:dyDescent="0.35">
      <c r="B1564" s="132"/>
      <c r="C1564" s="132"/>
      <c r="D1564" s="69"/>
      <c r="E1564" s="138"/>
      <c r="F1564" s="71"/>
      <c r="G1564" s="70"/>
    </row>
    <row r="1565" spans="2:7" s="134" customFormat="1" x14ac:dyDescent="0.35">
      <c r="B1565" s="132"/>
      <c r="C1565" s="132"/>
      <c r="D1565" s="69"/>
      <c r="E1565" s="138"/>
      <c r="F1565" s="71"/>
      <c r="G1565" s="70"/>
    </row>
    <row r="1566" spans="2:7" s="134" customFormat="1" x14ac:dyDescent="0.35">
      <c r="B1566" s="132"/>
      <c r="C1566" s="132"/>
      <c r="D1566" s="69"/>
      <c r="E1566" s="138"/>
      <c r="F1566" s="71"/>
      <c r="G1566" s="70"/>
    </row>
    <row r="1567" spans="2:7" s="134" customFormat="1" x14ac:dyDescent="0.35">
      <c r="B1567" s="132"/>
      <c r="C1567" s="132"/>
      <c r="D1567" s="69"/>
      <c r="E1567" s="138"/>
      <c r="F1567" s="71"/>
      <c r="G1567" s="70"/>
    </row>
    <row r="1568" spans="2:7" s="134" customFormat="1" x14ac:dyDescent="0.35">
      <c r="B1568" s="132"/>
      <c r="C1568" s="132"/>
      <c r="D1568" s="69"/>
      <c r="E1568" s="138"/>
      <c r="F1568" s="71"/>
      <c r="G1568" s="70"/>
    </row>
    <row r="1569" spans="2:7" s="134" customFormat="1" x14ac:dyDescent="0.35">
      <c r="B1569" s="132"/>
      <c r="C1569" s="132"/>
      <c r="D1569" s="69"/>
      <c r="E1569" s="138"/>
      <c r="F1569" s="71"/>
      <c r="G1569" s="70"/>
    </row>
    <row r="1570" spans="2:7" s="134" customFormat="1" x14ac:dyDescent="0.35">
      <c r="B1570" s="132"/>
      <c r="C1570" s="132"/>
      <c r="D1570" s="69"/>
      <c r="E1570" s="138"/>
      <c r="F1570" s="71"/>
      <c r="G1570" s="70"/>
    </row>
    <row r="1571" spans="2:7" s="134" customFormat="1" x14ac:dyDescent="0.35">
      <c r="B1571" s="132"/>
      <c r="C1571" s="132"/>
      <c r="D1571" s="69"/>
      <c r="E1571" s="138"/>
      <c r="F1571" s="71"/>
      <c r="G1571" s="70"/>
    </row>
    <row r="1572" spans="2:7" s="134" customFormat="1" x14ac:dyDescent="0.35">
      <c r="B1572" s="132"/>
      <c r="C1572" s="132"/>
      <c r="D1572" s="69"/>
      <c r="E1572" s="138"/>
      <c r="F1572" s="71"/>
      <c r="G1572" s="70"/>
    </row>
    <row r="1573" spans="2:7" s="134" customFormat="1" x14ac:dyDescent="0.35">
      <c r="B1573" s="132"/>
      <c r="C1573" s="132"/>
      <c r="D1573" s="69"/>
      <c r="E1573" s="138"/>
      <c r="F1573" s="71"/>
      <c r="G1573" s="70"/>
    </row>
    <row r="1574" spans="2:7" s="134" customFormat="1" x14ac:dyDescent="0.35">
      <c r="B1574" s="132"/>
      <c r="C1574" s="132"/>
      <c r="D1574" s="69"/>
      <c r="E1574" s="138"/>
      <c r="F1574" s="71"/>
      <c r="G1574" s="70"/>
    </row>
    <row r="1575" spans="2:7" s="134" customFormat="1" x14ac:dyDescent="0.35">
      <c r="B1575" s="132"/>
      <c r="C1575" s="132"/>
      <c r="D1575" s="69"/>
      <c r="E1575" s="138"/>
      <c r="F1575" s="71"/>
      <c r="G1575" s="70"/>
    </row>
    <row r="1576" spans="2:7" s="134" customFormat="1" x14ac:dyDescent="0.35">
      <c r="B1576" s="132"/>
      <c r="C1576" s="132"/>
      <c r="D1576" s="69"/>
      <c r="E1576" s="138"/>
      <c r="F1576" s="71"/>
      <c r="G1576" s="70"/>
    </row>
    <row r="1577" spans="2:7" s="134" customFormat="1" x14ac:dyDescent="0.35">
      <c r="B1577" s="132"/>
      <c r="C1577" s="132"/>
      <c r="D1577" s="69"/>
      <c r="E1577" s="138"/>
      <c r="F1577" s="71"/>
      <c r="G1577" s="70"/>
    </row>
    <row r="1578" spans="2:7" s="134" customFormat="1" x14ac:dyDescent="0.35">
      <c r="B1578" s="132"/>
      <c r="C1578" s="132"/>
      <c r="D1578" s="69"/>
      <c r="E1578" s="138"/>
      <c r="F1578" s="71"/>
      <c r="G1578" s="70"/>
    </row>
    <row r="1579" spans="2:7" s="134" customFormat="1" x14ac:dyDescent="0.35">
      <c r="B1579" s="132"/>
      <c r="C1579" s="132"/>
      <c r="D1579" s="69"/>
      <c r="E1579" s="138"/>
      <c r="F1579" s="71"/>
      <c r="G1579" s="70"/>
    </row>
    <row r="1580" spans="2:7" s="134" customFormat="1" x14ac:dyDescent="0.35">
      <c r="B1580" s="132"/>
      <c r="C1580" s="132"/>
      <c r="D1580" s="69"/>
      <c r="E1580" s="138"/>
      <c r="F1580" s="71"/>
      <c r="G1580" s="70"/>
    </row>
    <row r="1581" spans="2:7" s="134" customFormat="1" x14ac:dyDescent="0.35">
      <c r="B1581" s="132"/>
      <c r="C1581" s="132"/>
      <c r="D1581" s="69"/>
      <c r="E1581" s="138"/>
      <c r="F1581" s="71"/>
      <c r="G1581" s="70"/>
    </row>
    <row r="1582" spans="2:7" s="134" customFormat="1" x14ac:dyDescent="0.35">
      <c r="B1582" s="132"/>
      <c r="C1582" s="132"/>
      <c r="D1582" s="69"/>
      <c r="E1582" s="138"/>
      <c r="F1582" s="71"/>
      <c r="G1582" s="70"/>
    </row>
    <row r="1583" spans="2:7" s="134" customFormat="1" x14ac:dyDescent="0.35">
      <c r="B1583" s="132"/>
      <c r="C1583" s="132"/>
      <c r="D1583" s="69"/>
      <c r="E1583" s="138"/>
      <c r="F1583" s="71"/>
      <c r="G1583" s="70"/>
    </row>
    <row r="1584" spans="2:7" s="134" customFormat="1" x14ac:dyDescent="0.35">
      <c r="B1584" s="132"/>
      <c r="C1584" s="132"/>
      <c r="D1584" s="69"/>
      <c r="E1584" s="138"/>
      <c r="F1584" s="71"/>
      <c r="G1584" s="70"/>
    </row>
    <row r="1585" spans="2:7" s="134" customFormat="1" x14ac:dyDescent="0.35">
      <c r="B1585" s="132"/>
      <c r="C1585" s="132"/>
      <c r="D1585" s="69"/>
      <c r="E1585" s="138"/>
      <c r="F1585" s="71"/>
      <c r="G1585" s="70"/>
    </row>
    <row r="1586" spans="2:7" s="134" customFormat="1" x14ac:dyDescent="0.35">
      <c r="B1586" s="132"/>
      <c r="C1586" s="132"/>
      <c r="D1586" s="69"/>
      <c r="E1586" s="138"/>
      <c r="F1586" s="71"/>
      <c r="G1586" s="70"/>
    </row>
    <row r="1587" spans="2:7" s="134" customFormat="1" x14ac:dyDescent="0.35">
      <c r="B1587" s="132"/>
      <c r="C1587" s="132"/>
      <c r="D1587" s="69"/>
      <c r="E1587" s="138"/>
      <c r="F1587" s="71"/>
      <c r="G1587" s="70"/>
    </row>
    <row r="1588" spans="2:7" s="134" customFormat="1" x14ac:dyDescent="0.35">
      <c r="B1588" s="132"/>
      <c r="C1588" s="132"/>
      <c r="D1588" s="69"/>
      <c r="E1588" s="138"/>
      <c r="F1588" s="71"/>
      <c r="G1588" s="70"/>
    </row>
    <row r="1589" spans="2:7" s="134" customFormat="1" x14ac:dyDescent="0.35">
      <c r="B1589" s="132"/>
      <c r="C1589" s="132"/>
      <c r="D1589" s="69"/>
      <c r="E1589" s="138"/>
      <c r="F1589" s="71"/>
      <c r="G1589" s="70"/>
    </row>
    <row r="1590" spans="2:7" s="134" customFormat="1" x14ac:dyDescent="0.35">
      <c r="B1590" s="132"/>
      <c r="C1590" s="132"/>
      <c r="D1590" s="69"/>
      <c r="E1590" s="138"/>
      <c r="F1590" s="71"/>
      <c r="G1590" s="70"/>
    </row>
    <row r="1591" spans="2:7" s="134" customFormat="1" x14ac:dyDescent="0.35">
      <c r="B1591" s="132"/>
      <c r="C1591" s="132"/>
      <c r="D1591" s="69"/>
      <c r="E1591" s="138"/>
      <c r="F1591" s="71"/>
      <c r="G1591" s="70"/>
    </row>
    <row r="1592" spans="2:7" s="134" customFormat="1" x14ac:dyDescent="0.35">
      <c r="B1592" s="132"/>
      <c r="C1592" s="132"/>
      <c r="D1592" s="69"/>
      <c r="E1592" s="138"/>
      <c r="F1592" s="71"/>
      <c r="G1592" s="70"/>
    </row>
    <row r="1593" spans="2:7" s="134" customFormat="1" x14ac:dyDescent="0.35">
      <c r="B1593" s="132"/>
      <c r="C1593" s="132"/>
      <c r="D1593" s="69"/>
      <c r="E1593" s="138"/>
      <c r="F1593" s="71"/>
      <c r="G1593" s="70"/>
    </row>
    <row r="1594" spans="2:7" s="134" customFormat="1" x14ac:dyDescent="0.35">
      <c r="B1594" s="132"/>
      <c r="C1594" s="132"/>
      <c r="D1594" s="69"/>
      <c r="E1594" s="138"/>
      <c r="F1594" s="71"/>
      <c r="G1594" s="70"/>
    </row>
    <row r="1595" spans="2:7" s="134" customFormat="1" x14ac:dyDescent="0.35">
      <c r="B1595" s="132"/>
      <c r="C1595" s="132"/>
      <c r="D1595" s="69"/>
      <c r="E1595" s="138"/>
      <c r="F1595" s="71"/>
      <c r="G1595" s="70"/>
    </row>
    <row r="1596" spans="2:7" s="134" customFormat="1" x14ac:dyDescent="0.35">
      <c r="B1596" s="132"/>
      <c r="C1596" s="132"/>
      <c r="D1596" s="69"/>
      <c r="E1596" s="138"/>
      <c r="F1596" s="71"/>
      <c r="G1596" s="70"/>
    </row>
    <row r="1597" spans="2:7" s="134" customFormat="1" x14ac:dyDescent="0.35">
      <c r="B1597" s="132"/>
      <c r="C1597" s="132"/>
      <c r="D1597" s="69"/>
      <c r="E1597" s="138"/>
      <c r="F1597" s="71"/>
      <c r="G1597" s="70"/>
    </row>
    <row r="1598" spans="2:7" s="134" customFormat="1" x14ac:dyDescent="0.35">
      <c r="B1598" s="132"/>
      <c r="C1598" s="132"/>
      <c r="D1598" s="69"/>
      <c r="E1598" s="138"/>
      <c r="F1598" s="71"/>
      <c r="G1598" s="70"/>
    </row>
    <row r="1599" spans="2:7" s="134" customFormat="1" x14ac:dyDescent="0.35">
      <c r="B1599" s="132"/>
      <c r="C1599" s="132"/>
      <c r="D1599" s="69"/>
      <c r="E1599" s="138"/>
      <c r="F1599" s="71"/>
      <c r="G1599" s="70"/>
    </row>
    <row r="1600" spans="2:7" s="134" customFormat="1" x14ac:dyDescent="0.35">
      <c r="B1600" s="132"/>
      <c r="C1600" s="132"/>
      <c r="D1600" s="69"/>
      <c r="E1600" s="138"/>
      <c r="F1600" s="71"/>
      <c r="G1600" s="70"/>
    </row>
    <row r="1601" spans="2:7" s="134" customFormat="1" x14ac:dyDescent="0.35">
      <c r="B1601" s="132"/>
      <c r="C1601" s="132"/>
      <c r="D1601" s="69"/>
      <c r="E1601" s="138"/>
      <c r="F1601" s="71"/>
      <c r="G1601" s="70"/>
    </row>
    <row r="1602" spans="2:7" s="134" customFormat="1" x14ac:dyDescent="0.35">
      <c r="B1602" s="132"/>
      <c r="C1602" s="132"/>
      <c r="D1602" s="69"/>
      <c r="E1602" s="138"/>
      <c r="F1602" s="71"/>
      <c r="G1602" s="70"/>
    </row>
    <row r="1603" spans="2:7" s="134" customFormat="1" x14ac:dyDescent="0.35">
      <c r="B1603" s="132"/>
      <c r="C1603" s="132"/>
      <c r="D1603" s="69"/>
      <c r="E1603" s="138"/>
      <c r="F1603" s="71"/>
      <c r="G1603" s="70"/>
    </row>
    <row r="1604" spans="2:7" s="134" customFormat="1" x14ac:dyDescent="0.35">
      <c r="B1604" s="132"/>
      <c r="C1604" s="132"/>
      <c r="D1604" s="69"/>
      <c r="E1604" s="138"/>
      <c r="F1604" s="71"/>
      <c r="G1604" s="70"/>
    </row>
    <row r="1605" spans="2:7" s="134" customFormat="1" x14ac:dyDescent="0.35">
      <c r="B1605" s="132"/>
      <c r="C1605" s="132"/>
      <c r="D1605" s="69"/>
      <c r="E1605" s="138"/>
      <c r="F1605" s="71"/>
      <c r="G1605" s="70"/>
    </row>
    <row r="1606" spans="2:7" s="134" customFormat="1" x14ac:dyDescent="0.35">
      <c r="B1606" s="132"/>
      <c r="C1606" s="132"/>
      <c r="D1606" s="69"/>
      <c r="E1606" s="138"/>
      <c r="F1606" s="71"/>
      <c r="G1606" s="70"/>
    </row>
    <row r="1607" spans="2:7" s="134" customFormat="1" x14ac:dyDescent="0.35">
      <c r="B1607" s="132"/>
      <c r="C1607" s="132"/>
      <c r="D1607" s="69"/>
      <c r="E1607" s="138"/>
      <c r="F1607" s="71"/>
      <c r="G1607" s="70"/>
    </row>
    <row r="1608" spans="2:7" s="134" customFormat="1" x14ac:dyDescent="0.35">
      <c r="B1608" s="132"/>
      <c r="C1608" s="132"/>
      <c r="D1608" s="69"/>
      <c r="E1608" s="138"/>
      <c r="F1608" s="71"/>
      <c r="G1608" s="70"/>
    </row>
    <row r="1609" spans="2:7" s="134" customFormat="1" x14ac:dyDescent="0.35">
      <c r="B1609" s="132"/>
      <c r="C1609" s="132"/>
      <c r="D1609" s="69"/>
      <c r="E1609" s="138"/>
      <c r="F1609" s="71"/>
      <c r="G1609" s="70"/>
    </row>
    <row r="1610" spans="2:7" s="134" customFormat="1" x14ac:dyDescent="0.35">
      <c r="B1610" s="132"/>
      <c r="C1610" s="132"/>
      <c r="D1610" s="69"/>
      <c r="E1610" s="138"/>
      <c r="F1610" s="71"/>
      <c r="G1610" s="70"/>
    </row>
    <row r="1611" spans="2:7" s="134" customFormat="1" x14ac:dyDescent="0.35">
      <c r="B1611" s="132"/>
      <c r="C1611" s="132"/>
      <c r="D1611" s="69"/>
      <c r="E1611" s="138"/>
      <c r="F1611" s="71"/>
      <c r="G1611" s="70"/>
    </row>
    <row r="1612" spans="2:7" s="134" customFormat="1" x14ac:dyDescent="0.35">
      <c r="B1612" s="132"/>
      <c r="C1612" s="132"/>
      <c r="D1612" s="69"/>
      <c r="E1612" s="138"/>
      <c r="F1612" s="71"/>
      <c r="G1612" s="70"/>
    </row>
    <row r="1613" spans="2:7" s="134" customFormat="1" x14ac:dyDescent="0.35">
      <c r="B1613" s="132"/>
      <c r="C1613" s="132"/>
      <c r="D1613" s="69"/>
      <c r="E1613" s="138"/>
      <c r="F1613" s="71"/>
      <c r="G1613" s="70"/>
    </row>
    <row r="1614" spans="2:7" s="134" customFormat="1" x14ac:dyDescent="0.35">
      <c r="B1614" s="132"/>
      <c r="C1614" s="132"/>
      <c r="D1614" s="69"/>
      <c r="E1614" s="138"/>
      <c r="F1614" s="71"/>
      <c r="G1614" s="70"/>
    </row>
    <row r="1615" spans="2:7" s="134" customFormat="1" x14ac:dyDescent="0.35">
      <c r="B1615" s="132"/>
      <c r="C1615" s="132"/>
      <c r="D1615" s="69"/>
      <c r="E1615" s="138"/>
      <c r="F1615" s="71"/>
      <c r="G1615" s="70"/>
    </row>
    <row r="1616" spans="2:7" s="134" customFormat="1" x14ac:dyDescent="0.35">
      <c r="B1616" s="132"/>
      <c r="C1616" s="132"/>
      <c r="D1616" s="69"/>
      <c r="E1616" s="138"/>
      <c r="F1616" s="71"/>
      <c r="G1616" s="70"/>
    </row>
    <row r="1617" spans="2:7" s="134" customFormat="1" x14ac:dyDescent="0.35">
      <c r="B1617" s="132"/>
      <c r="C1617" s="132"/>
      <c r="D1617" s="69"/>
      <c r="E1617" s="138"/>
      <c r="F1617" s="71"/>
      <c r="G1617" s="70"/>
    </row>
    <row r="1618" spans="2:7" s="134" customFormat="1" x14ac:dyDescent="0.35">
      <c r="B1618" s="132"/>
      <c r="C1618" s="132"/>
      <c r="D1618" s="69"/>
      <c r="E1618" s="138"/>
      <c r="F1618" s="71"/>
      <c r="G1618" s="70"/>
    </row>
    <row r="1619" spans="2:7" s="134" customFormat="1" x14ac:dyDescent="0.35">
      <c r="B1619" s="132"/>
      <c r="C1619" s="132"/>
      <c r="D1619" s="69"/>
      <c r="E1619" s="138"/>
      <c r="F1619" s="71"/>
      <c r="G1619" s="70"/>
    </row>
    <row r="1620" spans="2:7" s="134" customFormat="1" x14ac:dyDescent="0.35">
      <c r="B1620" s="132"/>
      <c r="C1620" s="132"/>
      <c r="D1620" s="69"/>
      <c r="E1620" s="138"/>
      <c r="F1620" s="71"/>
      <c r="G1620" s="70"/>
    </row>
    <row r="1621" spans="2:7" s="134" customFormat="1" x14ac:dyDescent="0.35">
      <c r="B1621" s="132"/>
      <c r="C1621" s="132"/>
      <c r="D1621" s="69"/>
      <c r="E1621" s="138"/>
      <c r="F1621" s="71"/>
      <c r="G1621" s="70"/>
    </row>
    <row r="1622" spans="2:7" s="134" customFormat="1" x14ac:dyDescent="0.35">
      <c r="B1622" s="132"/>
      <c r="C1622" s="132"/>
      <c r="D1622" s="69"/>
      <c r="E1622" s="138"/>
      <c r="F1622" s="71"/>
      <c r="G1622" s="70"/>
    </row>
    <row r="1623" spans="2:7" s="134" customFormat="1" x14ac:dyDescent="0.35">
      <c r="B1623" s="132"/>
      <c r="C1623" s="132"/>
      <c r="D1623" s="69"/>
      <c r="E1623" s="138"/>
      <c r="F1623" s="71"/>
      <c r="G1623" s="70"/>
    </row>
    <row r="1624" spans="2:7" s="134" customFormat="1" x14ac:dyDescent="0.35">
      <c r="B1624" s="132"/>
      <c r="C1624" s="132"/>
      <c r="D1624" s="69"/>
      <c r="E1624" s="138"/>
      <c r="F1624" s="71"/>
      <c r="G1624" s="70"/>
    </row>
    <row r="1625" spans="2:7" s="134" customFormat="1" x14ac:dyDescent="0.35">
      <c r="B1625" s="132"/>
      <c r="C1625" s="132"/>
      <c r="D1625" s="69"/>
      <c r="E1625" s="138"/>
      <c r="F1625" s="71"/>
      <c r="G1625" s="70"/>
    </row>
    <row r="1626" spans="2:7" s="134" customFormat="1" x14ac:dyDescent="0.35">
      <c r="B1626" s="132"/>
      <c r="C1626" s="132"/>
      <c r="D1626" s="69"/>
      <c r="E1626" s="138"/>
      <c r="F1626" s="71"/>
      <c r="G1626" s="70"/>
    </row>
    <row r="1627" spans="2:7" s="134" customFormat="1" x14ac:dyDescent="0.35">
      <c r="B1627" s="132"/>
      <c r="C1627" s="132"/>
      <c r="D1627" s="69"/>
      <c r="E1627" s="138"/>
      <c r="F1627" s="71"/>
      <c r="G1627" s="70"/>
    </row>
    <row r="1628" spans="2:7" s="134" customFormat="1" x14ac:dyDescent="0.35">
      <c r="B1628" s="132"/>
      <c r="C1628" s="132"/>
      <c r="D1628" s="69"/>
      <c r="E1628" s="138"/>
      <c r="F1628" s="71"/>
      <c r="G1628" s="70"/>
    </row>
    <row r="1629" spans="2:7" s="134" customFormat="1" x14ac:dyDescent="0.35">
      <c r="B1629" s="132"/>
      <c r="C1629" s="132"/>
      <c r="D1629" s="69"/>
      <c r="E1629" s="138"/>
      <c r="F1629" s="71"/>
      <c r="G1629" s="70"/>
    </row>
    <row r="1630" spans="2:7" s="134" customFormat="1" x14ac:dyDescent="0.35">
      <c r="B1630" s="132"/>
      <c r="C1630" s="132"/>
      <c r="D1630" s="69"/>
      <c r="E1630" s="138"/>
      <c r="F1630" s="71"/>
      <c r="G1630" s="70"/>
    </row>
    <row r="1631" spans="2:7" s="134" customFormat="1" x14ac:dyDescent="0.35">
      <c r="B1631" s="132"/>
      <c r="C1631" s="132"/>
      <c r="D1631" s="69"/>
      <c r="E1631" s="138"/>
      <c r="F1631" s="71"/>
      <c r="G1631" s="70"/>
    </row>
    <row r="1632" spans="2:7" s="134" customFormat="1" x14ac:dyDescent="0.35">
      <c r="B1632" s="132"/>
      <c r="C1632" s="132"/>
      <c r="D1632" s="69"/>
      <c r="E1632" s="138"/>
      <c r="F1632" s="71"/>
      <c r="G1632" s="70"/>
    </row>
    <row r="1633" spans="2:7" s="134" customFormat="1" x14ac:dyDescent="0.35">
      <c r="B1633" s="132"/>
      <c r="C1633" s="132"/>
      <c r="D1633" s="69"/>
      <c r="E1633" s="138"/>
      <c r="F1633" s="71"/>
      <c r="G1633" s="70"/>
    </row>
    <row r="1634" spans="2:7" s="134" customFormat="1" x14ac:dyDescent="0.35">
      <c r="B1634" s="132"/>
      <c r="C1634" s="132"/>
      <c r="D1634" s="69"/>
      <c r="E1634" s="138"/>
      <c r="F1634" s="71"/>
      <c r="G1634" s="70"/>
    </row>
    <row r="1635" spans="2:7" s="134" customFormat="1" x14ac:dyDescent="0.35">
      <c r="B1635" s="132"/>
      <c r="C1635" s="132"/>
      <c r="D1635" s="69"/>
      <c r="E1635" s="138"/>
      <c r="F1635" s="71"/>
      <c r="G1635" s="70"/>
    </row>
    <row r="1636" spans="2:7" s="134" customFormat="1" x14ac:dyDescent="0.35">
      <c r="B1636" s="132"/>
      <c r="C1636" s="132"/>
      <c r="D1636" s="69"/>
      <c r="E1636" s="138"/>
      <c r="F1636" s="71"/>
      <c r="G1636" s="70"/>
    </row>
    <row r="1637" spans="2:7" s="134" customFormat="1" x14ac:dyDescent="0.35">
      <c r="B1637" s="132"/>
      <c r="C1637" s="132"/>
      <c r="D1637" s="69"/>
      <c r="E1637" s="138"/>
      <c r="F1637" s="71"/>
      <c r="G1637" s="70"/>
    </row>
    <row r="1638" spans="2:7" s="134" customFormat="1" x14ac:dyDescent="0.35">
      <c r="B1638" s="132"/>
      <c r="C1638" s="132"/>
      <c r="D1638" s="69"/>
      <c r="E1638" s="138"/>
      <c r="F1638" s="71"/>
      <c r="G1638" s="70"/>
    </row>
    <row r="1639" spans="2:7" s="134" customFormat="1" x14ac:dyDescent="0.35">
      <c r="B1639" s="132"/>
      <c r="C1639" s="132"/>
      <c r="D1639" s="69"/>
      <c r="E1639" s="138"/>
      <c r="F1639" s="71"/>
      <c r="G1639" s="70"/>
    </row>
    <row r="1640" spans="2:7" s="134" customFormat="1" x14ac:dyDescent="0.35">
      <c r="B1640" s="132"/>
      <c r="C1640" s="132"/>
      <c r="D1640" s="69"/>
      <c r="E1640" s="138"/>
      <c r="F1640" s="71"/>
      <c r="G1640" s="70"/>
    </row>
    <row r="1641" spans="2:7" s="134" customFormat="1" x14ac:dyDescent="0.35">
      <c r="B1641" s="132"/>
      <c r="C1641" s="132"/>
      <c r="D1641" s="69"/>
      <c r="E1641" s="138"/>
      <c r="F1641" s="71"/>
      <c r="G1641" s="70"/>
    </row>
    <row r="1642" spans="2:7" s="134" customFormat="1" x14ac:dyDescent="0.35">
      <c r="B1642" s="132"/>
      <c r="C1642" s="132"/>
      <c r="D1642" s="69"/>
      <c r="E1642" s="138"/>
      <c r="F1642" s="71"/>
      <c r="G1642" s="70"/>
    </row>
    <row r="1643" spans="2:7" s="134" customFormat="1" x14ac:dyDescent="0.35">
      <c r="B1643" s="132"/>
      <c r="C1643" s="132"/>
      <c r="D1643" s="69"/>
      <c r="E1643" s="138"/>
      <c r="F1643" s="71"/>
      <c r="G1643" s="70"/>
    </row>
    <row r="1644" spans="2:7" s="134" customFormat="1" x14ac:dyDescent="0.35">
      <c r="B1644" s="132"/>
      <c r="C1644" s="132"/>
      <c r="D1644" s="69"/>
      <c r="E1644" s="138"/>
      <c r="F1644" s="71"/>
      <c r="G1644" s="70"/>
    </row>
    <row r="1645" spans="2:7" s="134" customFormat="1" x14ac:dyDescent="0.35">
      <c r="B1645" s="132"/>
      <c r="C1645" s="132"/>
      <c r="D1645" s="69"/>
      <c r="E1645" s="138"/>
      <c r="F1645" s="71"/>
      <c r="G1645" s="70"/>
    </row>
    <row r="1646" spans="2:7" s="134" customFormat="1" x14ac:dyDescent="0.35">
      <c r="B1646" s="132"/>
      <c r="C1646" s="132"/>
      <c r="D1646" s="69"/>
      <c r="E1646" s="138"/>
      <c r="F1646" s="71"/>
      <c r="G1646" s="70"/>
    </row>
    <row r="1647" spans="2:7" s="134" customFormat="1" x14ac:dyDescent="0.35">
      <c r="B1647" s="132"/>
      <c r="C1647" s="132"/>
      <c r="D1647" s="69"/>
      <c r="E1647" s="138"/>
      <c r="F1647" s="71"/>
      <c r="G1647" s="70"/>
    </row>
    <row r="1648" spans="2:7" s="134" customFormat="1" x14ac:dyDescent="0.35">
      <c r="B1648" s="132"/>
      <c r="C1648" s="132"/>
      <c r="D1648" s="69"/>
      <c r="E1648" s="138"/>
      <c r="F1648" s="71"/>
      <c r="G1648" s="70"/>
    </row>
    <row r="1649" spans="2:7" s="134" customFormat="1" x14ac:dyDescent="0.35">
      <c r="B1649" s="132"/>
      <c r="C1649" s="132"/>
      <c r="D1649" s="69"/>
      <c r="E1649" s="138"/>
      <c r="F1649" s="71"/>
      <c r="G1649" s="70"/>
    </row>
    <row r="1650" spans="2:7" s="134" customFormat="1" x14ac:dyDescent="0.35">
      <c r="B1650" s="132"/>
      <c r="C1650" s="132"/>
      <c r="D1650" s="69"/>
      <c r="E1650" s="138"/>
      <c r="F1650" s="71"/>
      <c r="G1650" s="70"/>
    </row>
    <row r="1651" spans="2:7" s="134" customFormat="1" x14ac:dyDescent="0.35">
      <c r="B1651" s="132"/>
      <c r="C1651" s="132"/>
      <c r="D1651" s="69"/>
      <c r="E1651" s="138"/>
      <c r="F1651" s="71"/>
      <c r="G1651" s="70"/>
    </row>
    <row r="1652" spans="2:7" s="134" customFormat="1" x14ac:dyDescent="0.35">
      <c r="B1652" s="132"/>
      <c r="C1652" s="132"/>
      <c r="D1652" s="69"/>
      <c r="E1652" s="138"/>
      <c r="F1652" s="71"/>
      <c r="G1652" s="70"/>
    </row>
    <row r="1653" spans="2:7" s="134" customFormat="1" x14ac:dyDescent="0.35">
      <c r="B1653" s="132"/>
      <c r="C1653" s="132"/>
      <c r="D1653" s="69"/>
      <c r="E1653" s="138"/>
      <c r="F1653" s="71"/>
      <c r="G1653" s="70"/>
    </row>
    <row r="1654" spans="2:7" s="134" customFormat="1" x14ac:dyDescent="0.35">
      <c r="B1654" s="132"/>
      <c r="C1654" s="132"/>
      <c r="D1654" s="69"/>
      <c r="E1654" s="138"/>
      <c r="F1654" s="71"/>
      <c r="G1654" s="70"/>
    </row>
    <row r="1655" spans="2:7" s="134" customFormat="1" x14ac:dyDescent="0.35">
      <c r="B1655" s="132"/>
      <c r="C1655" s="132"/>
      <c r="D1655" s="69"/>
      <c r="E1655" s="138"/>
      <c r="F1655" s="71"/>
      <c r="G1655" s="70"/>
    </row>
    <row r="1656" spans="2:7" s="134" customFormat="1" x14ac:dyDescent="0.35">
      <c r="B1656" s="132"/>
      <c r="C1656" s="132"/>
      <c r="D1656" s="69"/>
      <c r="E1656" s="138"/>
      <c r="F1656" s="71"/>
      <c r="G1656" s="70"/>
    </row>
    <row r="1657" spans="2:7" s="134" customFormat="1" x14ac:dyDescent="0.35">
      <c r="B1657" s="132"/>
      <c r="C1657" s="132"/>
      <c r="D1657" s="69"/>
      <c r="E1657" s="138"/>
      <c r="F1657" s="71"/>
      <c r="G1657" s="70"/>
    </row>
    <row r="1658" spans="2:7" s="134" customFormat="1" x14ac:dyDescent="0.35">
      <c r="B1658" s="132"/>
      <c r="C1658" s="132"/>
      <c r="D1658" s="69"/>
      <c r="E1658" s="138"/>
      <c r="F1658" s="71"/>
      <c r="G1658" s="70"/>
    </row>
    <row r="1659" spans="2:7" s="134" customFormat="1" x14ac:dyDescent="0.35">
      <c r="B1659" s="132"/>
      <c r="C1659" s="132"/>
      <c r="D1659" s="69"/>
      <c r="E1659" s="138"/>
      <c r="F1659" s="71"/>
      <c r="G1659" s="70"/>
    </row>
    <row r="1660" spans="2:7" s="134" customFormat="1" x14ac:dyDescent="0.35">
      <c r="B1660" s="132"/>
      <c r="C1660" s="132"/>
      <c r="D1660" s="69"/>
      <c r="E1660" s="138"/>
      <c r="F1660" s="71"/>
      <c r="G1660" s="70"/>
    </row>
    <row r="1661" spans="2:7" s="134" customFormat="1" x14ac:dyDescent="0.35">
      <c r="B1661" s="132"/>
      <c r="C1661" s="132"/>
      <c r="D1661" s="69"/>
      <c r="E1661" s="138"/>
      <c r="F1661" s="71"/>
      <c r="G1661" s="70"/>
    </row>
    <row r="1662" spans="2:7" s="134" customFormat="1" x14ac:dyDescent="0.35">
      <c r="B1662" s="132"/>
      <c r="C1662" s="132"/>
      <c r="D1662" s="69"/>
      <c r="E1662" s="138"/>
      <c r="F1662" s="71"/>
      <c r="G1662" s="70"/>
    </row>
    <row r="1663" spans="2:7" s="134" customFormat="1" x14ac:dyDescent="0.35">
      <c r="B1663" s="132"/>
      <c r="C1663" s="132"/>
      <c r="D1663" s="69"/>
      <c r="E1663" s="138"/>
      <c r="F1663" s="71"/>
      <c r="G1663" s="70"/>
    </row>
    <row r="1664" spans="2:7" s="134" customFormat="1" x14ac:dyDescent="0.35">
      <c r="B1664" s="132"/>
      <c r="C1664" s="132"/>
      <c r="D1664" s="69"/>
      <c r="E1664" s="138"/>
      <c r="F1664" s="71"/>
      <c r="G1664" s="70"/>
    </row>
    <row r="1665" spans="2:7" s="134" customFormat="1" x14ac:dyDescent="0.35">
      <c r="B1665" s="132"/>
      <c r="C1665" s="132"/>
      <c r="D1665" s="69"/>
      <c r="E1665" s="138"/>
      <c r="F1665" s="71"/>
      <c r="G1665" s="70"/>
    </row>
    <row r="1666" spans="2:7" s="134" customFormat="1" x14ac:dyDescent="0.35">
      <c r="B1666" s="132"/>
      <c r="C1666" s="132"/>
      <c r="D1666" s="69"/>
      <c r="E1666" s="138"/>
      <c r="F1666" s="71"/>
      <c r="G1666" s="70"/>
    </row>
    <row r="1667" spans="2:7" s="134" customFormat="1" x14ac:dyDescent="0.35">
      <c r="B1667" s="132"/>
      <c r="C1667" s="132"/>
      <c r="D1667" s="69"/>
      <c r="E1667" s="138"/>
      <c r="F1667" s="71"/>
      <c r="G1667" s="70"/>
    </row>
    <row r="1668" spans="2:7" s="134" customFormat="1" x14ac:dyDescent="0.35">
      <c r="B1668" s="132"/>
      <c r="C1668" s="132"/>
      <c r="D1668" s="69"/>
      <c r="E1668" s="138"/>
      <c r="F1668" s="71"/>
      <c r="G1668" s="70"/>
    </row>
    <row r="1669" spans="2:7" s="134" customFormat="1" x14ac:dyDescent="0.35">
      <c r="B1669" s="132"/>
      <c r="C1669" s="132"/>
      <c r="D1669" s="69"/>
      <c r="E1669" s="138"/>
      <c r="F1669" s="71"/>
      <c r="G1669" s="70"/>
    </row>
    <row r="1670" spans="2:7" s="134" customFormat="1" x14ac:dyDescent="0.35">
      <c r="B1670" s="132"/>
      <c r="C1670" s="132"/>
      <c r="D1670" s="69"/>
      <c r="E1670" s="138"/>
      <c r="F1670" s="71"/>
      <c r="G1670" s="70"/>
    </row>
    <row r="1671" spans="2:7" s="134" customFormat="1" x14ac:dyDescent="0.35">
      <c r="B1671" s="132"/>
      <c r="C1671" s="132"/>
      <c r="D1671" s="69"/>
      <c r="E1671" s="138"/>
      <c r="F1671" s="71"/>
      <c r="G1671" s="70"/>
    </row>
    <row r="1672" spans="2:7" s="134" customFormat="1" x14ac:dyDescent="0.35">
      <c r="B1672" s="132"/>
      <c r="C1672" s="132"/>
      <c r="D1672" s="69"/>
      <c r="E1672" s="138"/>
      <c r="F1672" s="71"/>
      <c r="G1672" s="70"/>
    </row>
    <row r="1673" spans="2:7" s="134" customFormat="1" x14ac:dyDescent="0.35">
      <c r="B1673" s="132"/>
      <c r="C1673" s="132"/>
      <c r="D1673" s="69"/>
      <c r="E1673" s="138"/>
      <c r="F1673" s="71"/>
      <c r="G1673" s="70"/>
    </row>
    <row r="1674" spans="2:7" s="134" customFormat="1" x14ac:dyDescent="0.35">
      <c r="B1674" s="132"/>
      <c r="C1674" s="132"/>
      <c r="D1674" s="69"/>
      <c r="E1674" s="138"/>
      <c r="F1674" s="71"/>
      <c r="G1674" s="70"/>
    </row>
    <row r="1675" spans="2:7" s="134" customFormat="1" x14ac:dyDescent="0.35">
      <c r="B1675" s="132"/>
      <c r="C1675" s="132"/>
      <c r="D1675" s="69"/>
      <c r="E1675" s="138"/>
      <c r="F1675" s="71"/>
      <c r="G1675" s="70"/>
    </row>
    <row r="1676" spans="2:7" s="134" customFormat="1" x14ac:dyDescent="0.35">
      <c r="B1676" s="132"/>
      <c r="C1676" s="132"/>
      <c r="D1676" s="69"/>
      <c r="E1676" s="138"/>
      <c r="F1676" s="71"/>
      <c r="G1676" s="70"/>
    </row>
    <row r="1677" spans="2:7" s="134" customFormat="1" x14ac:dyDescent="0.35">
      <c r="B1677" s="132"/>
      <c r="C1677" s="132"/>
      <c r="D1677" s="69"/>
      <c r="E1677" s="138"/>
      <c r="F1677" s="71"/>
      <c r="G1677" s="70"/>
    </row>
    <row r="1678" spans="2:7" s="134" customFormat="1" x14ac:dyDescent="0.35">
      <c r="B1678" s="132"/>
      <c r="C1678" s="132"/>
      <c r="D1678" s="69"/>
      <c r="E1678" s="138"/>
      <c r="F1678" s="71"/>
      <c r="G1678" s="70"/>
    </row>
    <row r="1679" spans="2:7" s="134" customFormat="1" x14ac:dyDescent="0.35">
      <c r="B1679" s="132"/>
      <c r="C1679" s="132"/>
      <c r="D1679" s="69"/>
      <c r="E1679" s="138"/>
      <c r="F1679" s="71"/>
      <c r="G1679" s="70"/>
    </row>
    <row r="1680" spans="2:7" s="134" customFormat="1" x14ac:dyDescent="0.35">
      <c r="B1680" s="132"/>
      <c r="C1680" s="132"/>
      <c r="D1680" s="69"/>
      <c r="E1680" s="138"/>
      <c r="F1680" s="71"/>
      <c r="G1680" s="70"/>
    </row>
    <row r="1681" spans="2:7" s="134" customFormat="1" x14ac:dyDescent="0.35">
      <c r="B1681" s="132"/>
      <c r="C1681" s="132"/>
      <c r="D1681" s="69"/>
      <c r="E1681" s="138"/>
      <c r="F1681" s="71"/>
      <c r="G1681" s="70"/>
    </row>
    <row r="1682" spans="2:7" s="134" customFormat="1" x14ac:dyDescent="0.35">
      <c r="B1682" s="132"/>
      <c r="C1682" s="132"/>
      <c r="D1682" s="69"/>
      <c r="E1682" s="138"/>
      <c r="F1682" s="71"/>
      <c r="G1682" s="70"/>
    </row>
    <row r="1683" spans="2:7" s="134" customFormat="1" x14ac:dyDescent="0.35">
      <c r="B1683" s="132"/>
      <c r="C1683" s="132"/>
      <c r="D1683" s="69"/>
      <c r="E1683" s="138"/>
      <c r="F1683" s="71"/>
      <c r="G1683" s="70"/>
    </row>
    <row r="1684" spans="2:7" s="134" customFormat="1" x14ac:dyDescent="0.35">
      <c r="B1684" s="132"/>
      <c r="C1684" s="132"/>
      <c r="D1684" s="69"/>
      <c r="E1684" s="138"/>
      <c r="F1684" s="71"/>
      <c r="G1684" s="70"/>
    </row>
    <row r="1685" spans="2:7" s="134" customFormat="1" x14ac:dyDescent="0.35">
      <c r="B1685" s="132"/>
      <c r="C1685" s="132"/>
      <c r="D1685" s="69"/>
      <c r="E1685" s="138"/>
      <c r="F1685" s="71"/>
      <c r="G1685" s="70"/>
    </row>
    <row r="1686" spans="2:7" s="134" customFormat="1" x14ac:dyDescent="0.35">
      <c r="B1686" s="132"/>
      <c r="C1686" s="132"/>
      <c r="D1686" s="69"/>
      <c r="E1686" s="138"/>
      <c r="F1686" s="71"/>
      <c r="G1686" s="70"/>
    </row>
    <row r="1687" spans="2:7" s="134" customFormat="1" x14ac:dyDescent="0.35">
      <c r="B1687" s="132"/>
      <c r="C1687" s="132"/>
      <c r="D1687" s="69"/>
      <c r="E1687" s="138"/>
      <c r="F1687" s="71"/>
      <c r="G1687" s="70"/>
    </row>
    <row r="1688" spans="2:7" s="134" customFormat="1" x14ac:dyDescent="0.35">
      <c r="B1688" s="132"/>
      <c r="C1688" s="132"/>
      <c r="D1688" s="69"/>
      <c r="E1688" s="138"/>
      <c r="F1688" s="71"/>
      <c r="G1688" s="70"/>
    </row>
    <row r="1689" spans="2:7" s="134" customFormat="1" x14ac:dyDescent="0.35">
      <c r="B1689" s="132"/>
      <c r="C1689" s="132"/>
      <c r="D1689" s="69"/>
      <c r="E1689" s="138"/>
      <c r="F1689" s="71"/>
      <c r="G1689" s="70"/>
    </row>
    <row r="1690" spans="2:7" s="134" customFormat="1" x14ac:dyDescent="0.35">
      <c r="B1690" s="132"/>
      <c r="C1690" s="132"/>
      <c r="D1690" s="69"/>
      <c r="E1690" s="138"/>
      <c r="F1690" s="71"/>
      <c r="G1690" s="70"/>
    </row>
    <row r="1691" spans="2:7" s="134" customFormat="1" x14ac:dyDescent="0.35">
      <c r="B1691" s="132"/>
      <c r="C1691" s="132"/>
      <c r="D1691" s="69"/>
      <c r="E1691" s="138"/>
      <c r="F1691" s="71"/>
      <c r="G1691" s="70"/>
    </row>
    <row r="1692" spans="2:7" s="134" customFormat="1" x14ac:dyDescent="0.35">
      <c r="B1692" s="132"/>
      <c r="C1692" s="132"/>
      <c r="D1692" s="69"/>
      <c r="E1692" s="138"/>
      <c r="F1692" s="71"/>
      <c r="G1692" s="70"/>
    </row>
    <row r="1693" spans="2:7" s="134" customFormat="1" x14ac:dyDescent="0.35">
      <c r="B1693" s="132"/>
      <c r="C1693" s="132"/>
      <c r="D1693" s="69"/>
      <c r="E1693" s="138"/>
      <c r="F1693" s="71"/>
      <c r="G1693" s="70"/>
    </row>
    <row r="1694" spans="2:7" s="134" customFormat="1" x14ac:dyDescent="0.35">
      <c r="B1694" s="132"/>
      <c r="C1694" s="132"/>
      <c r="D1694" s="69"/>
      <c r="E1694" s="138"/>
      <c r="F1694" s="71"/>
      <c r="G1694" s="70"/>
    </row>
    <row r="1695" spans="2:7" s="134" customFormat="1" x14ac:dyDescent="0.35">
      <c r="B1695" s="132"/>
      <c r="C1695" s="132"/>
      <c r="D1695" s="69"/>
      <c r="E1695" s="138"/>
      <c r="F1695" s="71"/>
      <c r="G1695" s="70"/>
    </row>
    <row r="1696" spans="2:7" s="134" customFormat="1" x14ac:dyDescent="0.35">
      <c r="B1696" s="132"/>
      <c r="C1696" s="132"/>
      <c r="D1696" s="69"/>
      <c r="E1696" s="138"/>
      <c r="F1696" s="71"/>
      <c r="G1696" s="70"/>
    </row>
    <row r="1697" spans="2:7" s="134" customFormat="1" x14ac:dyDescent="0.35">
      <c r="B1697" s="132"/>
      <c r="C1697" s="132"/>
      <c r="D1697" s="69"/>
      <c r="E1697" s="138"/>
      <c r="F1697" s="71"/>
      <c r="G1697" s="70"/>
    </row>
    <row r="1698" spans="2:7" s="134" customFormat="1" x14ac:dyDescent="0.35">
      <c r="B1698" s="132"/>
      <c r="C1698" s="132"/>
      <c r="D1698" s="69"/>
      <c r="E1698" s="138"/>
      <c r="F1698" s="71"/>
      <c r="G1698" s="70"/>
    </row>
    <row r="1699" spans="2:7" s="134" customFormat="1" x14ac:dyDescent="0.35">
      <c r="B1699" s="132"/>
      <c r="C1699" s="132"/>
      <c r="D1699" s="69"/>
      <c r="E1699" s="138"/>
      <c r="F1699" s="71"/>
      <c r="G1699" s="70"/>
    </row>
    <row r="1700" spans="2:7" s="134" customFormat="1" x14ac:dyDescent="0.35">
      <c r="B1700" s="132"/>
      <c r="C1700" s="132"/>
      <c r="D1700" s="69"/>
      <c r="E1700" s="138"/>
      <c r="F1700" s="71"/>
      <c r="G1700" s="70"/>
    </row>
    <row r="1701" spans="2:7" s="134" customFormat="1" x14ac:dyDescent="0.35">
      <c r="B1701" s="132"/>
      <c r="C1701" s="132"/>
      <c r="D1701" s="69"/>
      <c r="E1701" s="138"/>
      <c r="F1701" s="71"/>
      <c r="G1701" s="70"/>
    </row>
    <row r="1702" spans="2:7" s="134" customFormat="1" x14ac:dyDescent="0.35">
      <c r="B1702" s="132"/>
      <c r="C1702" s="132"/>
      <c r="D1702" s="69"/>
      <c r="E1702" s="138"/>
      <c r="F1702" s="71"/>
      <c r="G1702" s="70"/>
    </row>
    <row r="1703" spans="2:7" s="134" customFormat="1" x14ac:dyDescent="0.35">
      <c r="B1703" s="132"/>
      <c r="C1703" s="132"/>
      <c r="D1703" s="69"/>
      <c r="E1703" s="138"/>
      <c r="F1703" s="71"/>
      <c r="G1703" s="70"/>
    </row>
    <row r="1704" spans="2:7" s="134" customFormat="1" x14ac:dyDescent="0.35">
      <c r="B1704" s="132"/>
      <c r="C1704" s="132"/>
      <c r="D1704" s="69"/>
      <c r="E1704" s="138"/>
      <c r="F1704" s="71"/>
      <c r="G1704" s="70"/>
    </row>
    <row r="1705" spans="2:7" s="134" customFormat="1" x14ac:dyDescent="0.35">
      <c r="B1705" s="132"/>
      <c r="C1705" s="132"/>
      <c r="D1705" s="69"/>
      <c r="E1705" s="138"/>
      <c r="F1705" s="71"/>
      <c r="G1705" s="70"/>
    </row>
    <row r="1706" spans="2:7" s="134" customFormat="1" x14ac:dyDescent="0.35">
      <c r="B1706" s="132"/>
      <c r="C1706" s="132"/>
      <c r="D1706" s="69"/>
      <c r="E1706" s="138"/>
      <c r="F1706" s="71"/>
      <c r="G1706" s="70"/>
    </row>
    <row r="1707" spans="2:7" s="134" customFormat="1" x14ac:dyDescent="0.35">
      <c r="B1707" s="132"/>
      <c r="C1707" s="132"/>
      <c r="D1707" s="69"/>
      <c r="E1707" s="138"/>
      <c r="F1707" s="71"/>
      <c r="G1707" s="70"/>
    </row>
    <row r="1708" spans="2:7" s="134" customFormat="1" x14ac:dyDescent="0.35">
      <c r="B1708" s="132"/>
      <c r="C1708" s="132"/>
      <c r="D1708" s="69"/>
      <c r="E1708" s="138"/>
      <c r="F1708" s="71"/>
      <c r="G1708" s="70"/>
    </row>
    <row r="1709" spans="2:7" s="134" customFormat="1" x14ac:dyDescent="0.35">
      <c r="B1709" s="132"/>
      <c r="C1709" s="132"/>
      <c r="D1709" s="69"/>
      <c r="E1709" s="138"/>
      <c r="F1709" s="71"/>
      <c r="G1709" s="70"/>
    </row>
    <row r="1710" spans="2:7" s="134" customFormat="1" x14ac:dyDescent="0.35">
      <c r="B1710" s="132"/>
      <c r="C1710" s="132"/>
      <c r="D1710" s="69"/>
      <c r="E1710" s="138"/>
      <c r="F1710" s="71"/>
      <c r="G1710" s="70"/>
    </row>
    <row r="1711" spans="2:7" s="134" customFormat="1" x14ac:dyDescent="0.35">
      <c r="B1711" s="132"/>
      <c r="C1711" s="132"/>
      <c r="D1711" s="69"/>
      <c r="E1711" s="138"/>
      <c r="F1711" s="71"/>
      <c r="G1711" s="70"/>
    </row>
    <row r="1712" spans="2:7" s="134" customFormat="1" x14ac:dyDescent="0.35">
      <c r="B1712" s="132"/>
      <c r="C1712" s="132"/>
      <c r="D1712" s="69"/>
      <c r="E1712" s="138"/>
      <c r="F1712" s="71"/>
      <c r="G1712" s="70"/>
    </row>
    <row r="1713" spans="2:7" s="134" customFormat="1" x14ac:dyDescent="0.35">
      <c r="B1713" s="132"/>
      <c r="C1713" s="132"/>
      <c r="D1713" s="69"/>
      <c r="E1713" s="138"/>
      <c r="F1713" s="71"/>
      <c r="G1713" s="70"/>
    </row>
    <row r="1714" spans="2:7" s="134" customFormat="1" x14ac:dyDescent="0.35">
      <c r="B1714" s="132"/>
      <c r="C1714" s="132"/>
      <c r="D1714" s="69"/>
      <c r="E1714" s="138"/>
      <c r="F1714" s="71"/>
      <c r="G1714" s="70"/>
    </row>
    <row r="1715" spans="2:7" s="134" customFormat="1" x14ac:dyDescent="0.35">
      <c r="B1715" s="132"/>
      <c r="C1715" s="132"/>
      <c r="D1715" s="69"/>
      <c r="E1715" s="138"/>
      <c r="F1715" s="71"/>
      <c r="G1715" s="70"/>
    </row>
    <row r="1716" spans="2:7" s="134" customFormat="1" x14ac:dyDescent="0.35">
      <c r="B1716" s="132"/>
      <c r="C1716" s="132"/>
      <c r="D1716" s="69"/>
      <c r="E1716" s="138"/>
      <c r="F1716" s="71"/>
      <c r="G1716" s="70"/>
    </row>
    <row r="1717" spans="2:7" s="134" customFormat="1" x14ac:dyDescent="0.35">
      <c r="B1717" s="132"/>
      <c r="C1717" s="132"/>
      <c r="D1717" s="69"/>
      <c r="E1717" s="138"/>
      <c r="F1717" s="71"/>
      <c r="G1717" s="70"/>
    </row>
    <row r="1718" spans="2:7" s="134" customFormat="1" x14ac:dyDescent="0.35">
      <c r="B1718" s="132"/>
      <c r="C1718" s="132"/>
      <c r="D1718" s="69"/>
      <c r="E1718" s="138"/>
      <c r="F1718" s="71"/>
      <c r="G1718" s="70"/>
    </row>
    <row r="1719" spans="2:7" s="134" customFormat="1" x14ac:dyDescent="0.35">
      <c r="B1719" s="132"/>
      <c r="C1719" s="132"/>
      <c r="D1719" s="69"/>
      <c r="E1719" s="138"/>
      <c r="F1719" s="71"/>
      <c r="G1719" s="70"/>
    </row>
    <row r="1720" spans="2:7" s="134" customFormat="1" x14ac:dyDescent="0.35">
      <c r="B1720" s="132"/>
      <c r="C1720" s="132"/>
      <c r="D1720" s="69"/>
      <c r="E1720" s="138"/>
      <c r="F1720" s="71"/>
      <c r="G1720" s="70"/>
    </row>
    <row r="1721" spans="2:7" s="134" customFormat="1" x14ac:dyDescent="0.35">
      <c r="B1721" s="132"/>
      <c r="C1721" s="132"/>
      <c r="D1721" s="69"/>
      <c r="E1721" s="138"/>
      <c r="F1721" s="71"/>
      <c r="G1721" s="70"/>
    </row>
    <row r="1722" spans="2:7" s="134" customFormat="1" x14ac:dyDescent="0.35">
      <c r="B1722" s="132"/>
      <c r="C1722" s="132"/>
      <c r="D1722" s="69"/>
      <c r="E1722" s="138"/>
      <c r="F1722" s="71"/>
      <c r="G1722" s="70"/>
    </row>
    <row r="1723" spans="2:7" s="134" customFormat="1" x14ac:dyDescent="0.35">
      <c r="B1723" s="132"/>
      <c r="C1723" s="132"/>
      <c r="D1723" s="69"/>
      <c r="E1723" s="138"/>
      <c r="F1723" s="71"/>
      <c r="G1723" s="70"/>
    </row>
    <row r="1724" spans="2:7" s="134" customFormat="1" x14ac:dyDescent="0.35">
      <c r="B1724" s="132"/>
      <c r="C1724" s="132"/>
      <c r="D1724" s="69"/>
      <c r="E1724" s="138"/>
      <c r="F1724" s="71"/>
      <c r="G1724" s="70"/>
    </row>
    <row r="1725" spans="2:7" s="134" customFormat="1" x14ac:dyDescent="0.35">
      <c r="B1725" s="132"/>
      <c r="C1725" s="132"/>
      <c r="D1725" s="69"/>
      <c r="E1725" s="138"/>
      <c r="F1725" s="71"/>
      <c r="G1725" s="70"/>
    </row>
    <row r="1726" spans="2:7" s="134" customFormat="1" x14ac:dyDescent="0.35">
      <c r="B1726" s="132"/>
      <c r="C1726" s="132"/>
      <c r="D1726" s="69"/>
      <c r="E1726" s="138"/>
      <c r="F1726" s="71"/>
      <c r="G1726" s="70"/>
    </row>
    <row r="1727" spans="2:7" s="134" customFormat="1" x14ac:dyDescent="0.35">
      <c r="B1727" s="132"/>
      <c r="C1727" s="132"/>
      <c r="D1727" s="69"/>
      <c r="E1727" s="138"/>
      <c r="F1727" s="71"/>
      <c r="G1727" s="70"/>
    </row>
    <row r="1728" spans="2:7" s="134" customFormat="1" x14ac:dyDescent="0.35">
      <c r="B1728" s="132"/>
      <c r="C1728" s="132"/>
      <c r="D1728" s="69"/>
      <c r="E1728" s="138"/>
      <c r="F1728" s="71"/>
      <c r="G1728" s="70"/>
    </row>
    <row r="1729" spans="2:7" s="134" customFormat="1" x14ac:dyDescent="0.35">
      <c r="B1729" s="132"/>
      <c r="C1729" s="132"/>
      <c r="D1729" s="69"/>
      <c r="E1729" s="138"/>
      <c r="F1729" s="71"/>
      <c r="G1729" s="70"/>
    </row>
    <row r="1730" spans="2:7" s="134" customFormat="1" x14ac:dyDescent="0.35">
      <c r="B1730" s="132"/>
      <c r="C1730" s="132"/>
      <c r="D1730" s="69"/>
      <c r="E1730" s="138"/>
      <c r="F1730" s="71"/>
      <c r="G1730" s="70"/>
    </row>
    <row r="1731" spans="2:7" s="134" customFormat="1" x14ac:dyDescent="0.35">
      <c r="B1731" s="132"/>
      <c r="C1731" s="132"/>
      <c r="D1731" s="69"/>
      <c r="E1731" s="138"/>
      <c r="F1731" s="71"/>
      <c r="G1731" s="70"/>
    </row>
    <row r="1732" spans="2:7" s="134" customFormat="1" x14ac:dyDescent="0.35">
      <c r="B1732" s="132"/>
      <c r="C1732" s="132"/>
      <c r="D1732" s="69"/>
      <c r="E1732" s="138"/>
      <c r="F1732" s="71"/>
      <c r="G1732" s="70"/>
    </row>
    <row r="1733" spans="2:7" s="134" customFormat="1" x14ac:dyDescent="0.35">
      <c r="B1733" s="132"/>
      <c r="C1733" s="132"/>
      <c r="D1733" s="69"/>
      <c r="E1733" s="138"/>
      <c r="F1733" s="71"/>
      <c r="G1733" s="70"/>
    </row>
    <row r="1734" spans="2:7" s="134" customFormat="1" x14ac:dyDescent="0.35">
      <c r="B1734" s="132"/>
      <c r="C1734" s="132"/>
      <c r="D1734" s="69"/>
      <c r="E1734" s="138"/>
      <c r="F1734" s="71"/>
      <c r="G1734" s="70"/>
    </row>
    <row r="1735" spans="2:7" s="134" customFormat="1" x14ac:dyDescent="0.35">
      <c r="B1735" s="132"/>
      <c r="C1735" s="132"/>
      <c r="D1735" s="69"/>
      <c r="E1735" s="138"/>
      <c r="F1735" s="71"/>
      <c r="G1735" s="70"/>
    </row>
    <row r="1736" spans="2:7" s="134" customFormat="1" x14ac:dyDescent="0.35">
      <c r="B1736" s="132"/>
      <c r="C1736" s="132"/>
      <c r="D1736" s="69"/>
      <c r="E1736" s="138"/>
      <c r="F1736" s="71"/>
      <c r="G1736" s="70"/>
    </row>
    <row r="1737" spans="2:7" s="134" customFormat="1" x14ac:dyDescent="0.35">
      <c r="B1737" s="132"/>
      <c r="C1737" s="132"/>
      <c r="D1737" s="69"/>
      <c r="E1737" s="138"/>
      <c r="F1737" s="71"/>
      <c r="G1737" s="70"/>
    </row>
    <row r="1738" spans="2:7" s="134" customFormat="1" x14ac:dyDescent="0.35">
      <c r="B1738" s="132"/>
      <c r="C1738" s="132"/>
      <c r="D1738" s="69"/>
      <c r="E1738" s="138"/>
      <c r="F1738" s="71"/>
      <c r="G1738" s="70"/>
    </row>
    <row r="1739" spans="2:7" s="134" customFormat="1" x14ac:dyDescent="0.35">
      <c r="B1739" s="132"/>
      <c r="C1739" s="132"/>
      <c r="D1739" s="69"/>
      <c r="E1739" s="138"/>
      <c r="F1739" s="71"/>
      <c r="G1739" s="70"/>
    </row>
    <row r="1740" spans="2:7" s="134" customFormat="1" x14ac:dyDescent="0.35">
      <c r="B1740" s="132"/>
      <c r="C1740" s="132"/>
      <c r="D1740" s="69"/>
      <c r="E1740" s="138"/>
      <c r="F1740" s="71"/>
      <c r="G1740" s="70"/>
    </row>
    <row r="1741" spans="2:7" s="134" customFormat="1" x14ac:dyDescent="0.35">
      <c r="B1741" s="132"/>
      <c r="C1741" s="132"/>
      <c r="D1741" s="69"/>
      <c r="E1741" s="138"/>
      <c r="F1741" s="71"/>
      <c r="G1741" s="70"/>
    </row>
    <row r="1742" spans="2:7" s="134" customFormat="1" x14ac:dyDescent="0.35">
      <c r="B1742" s="132"/>
      <c r="C1742" s="132"/>
      <c r="D1742" s="69"/>
      <c r="E1742" s="138"/>
      <c r="F1742" s="71"/>
      <c r="G1742" s="70"/>
    </row>
    <row r="1743" spans="2:7" s="134" customFormat="1" x14ac:dyDescent="0.35">
      <c r="B1743" s="132"/>
      <c r="C1743" s="132"/>
      <c r="D1743" s="69"/>
      <c r="E1743" s="138"/>
      <c r="F1743" s="71"/>
      <c r="G1743" s="70"/>
    </row>
    <row r="1744" spans="2:7" s="134" customFormat="1" x14ac:dyDescent="0.35">
      <c r="B1744" s="132"/>
      <c r="C1744" s="132"/>
      <c r="D1744" s="69"/>
      <c r="E1744" s="138"/>
      <c r="F1744" s="71"/>
      <c r="G1744" s="70"/>
    </row>
    <row r="1745" spans="2:7" s="134" customFormat="1" x14ac:dyDescent="0.35">
      <c r="B1745" s="132"/>
      <c r="C1745" s="132"/>
      <c r="D1745" s="69"/>
      <c r="E1745" s="138"/>
      <c r="F1745" s="71"/>
      <c r="G1745" s="70"/>
    </row>
    <row r="1746" spans="2:7" s="134" customFormat="1" x14ac:dyDescent="0.35">
      <c r="B1746" s="132"/>
      <c r="C1746" s="132"/>
      <c r="D1746" s="69"/>
      <c r="E1746" s="138"/>
      <c r="F1746" s="71"/>
      <c r="G1746" s="70"/>
    </row>
    <row r="1747" spans="2:7" s="134" customFormat="1" x14ac:dyDescent="0.35">
      <c r="B1747" s="132"/>
      <c r="C1747" s="132"/>
      <c r="D1747" s="69"/>
      <c r="E1747" s="138"/>
      <c r="F1747" s="71"/>
      <c r="G1747" s="70"/>
    </row>
    <row r="1748" spans="2:7" s="134" customFormat="1" x14ac:dyDescent="0.35">
      <c r="B1748" s="132"/>
      <c r="C1748" s="132"/>
      <c r="D1748" s="69"/>
      <c r="E1748" s="138"/>
      <c r="F1748" s="71"/>
      <c r="G1748" s="70"/>
    </row>
    <row r="1749" spans="2:7" s="134" customFormat="1" x14ac:dyDescent="0.35">
      <c r="B1749" s="132"/>
      <c r="C1749" s="132"/>
      <c r="D1749" s="69"/>
      <c r="E1749" s="138"/>
      <c r="F1749" s="71"/>
      <c r="G1749" s="70"/>
    </row>
    <row r="1750" spans="2:7" s="134" customFormat="1" x14ac:dyDescent="0.35">
      <c r="B1750" s="132"/>
      <c r="C1750" s="132"/>
      <c r="D1750" s="69"/>
      <c r="E1750" s="138"/>
      <c r="F1750" s="71"/>
      <c r="G1750" s="70"/>
    </row>
    <row r="1751" spans="2:7" s="134" customFormat="1" x14ac:dyDescent="0.35">
      <c r="B1751" s="132"/>
      <c r="C1751" s="132"/>
      <c r="D1751" s="69"/>
      <c r="E1751" s="138"/>
      <c r="F1751" s="71"/>
      <c r="G1751" s="70"/>
    </row>
    <row r="1752" spans="2:7" s="134" customFormat="1" x14ac:dyDescent="0.35">
      <c r="B1752" s="132"/>
      <c r="C1752" s="132"/>
      <c r="D1752" s="69"/>
      <c r="E1752" s="138"/>
      <c r="F1752" s="71"/>
      <c r="G1752" s="70"/>
    </row>
    <row r="1753" spans="2:7" s="134" customFormat="1" x14ac:dyDescent="0.35">
      <c r="B1753" s="132"/>
      <c r="C1753" s="132"/>
      <c r="D1753" s="69"/>
      <c r="E1753" s="138"/>
      <c r="F1753" s="71"/>
      <c r="G1753" s="70"/>
    </row>
    <row r="1754" spans="2:7" s="134" customFormat="1" x14ac:dyDescent="0.35">
      <c r="B1754" s="132"/>
      <c r="C1754" s="132"/>
      <c r="D1754" s="69"/>
      <c r="E1754" s="138"/>
      <c r="F1754" s="71"/>
      <c r="G1754" s="70"/>
    </row>
    <row r="1755" spans="2:7" s="134" customFormat="1" x14ac:dyDescent="0.35">
      <c r="B1755" s="132"/>
      <c r="C1755" s="132"/>
      <c r="D1755" s="69"/>
      <c r="E1755" s="138"/>
      <c r="F1755" s="71"/>
      <c r="G1755" s="70"/>
    </row>
    <row r="1756" spans="2:7" s="134" customFormat="1" x14ac:dyDescent="0.35">
      <c r="B1756" s="132"/>
      <c r="C1756" s="132"/>
      <c r="D1756" s="69"/>
      <c r="E1756" s="138"/>
      <c r="F1756" s="71"/>
      <c r="G1756" s="70"/>
    </row>
    <row r="1757" spans="2:7" s="134" customFormat="1" x14ac:dyDescent="0.35">
      <c r="B1757" s="132"/>
      <c r="C1757" s="132"/>
      <c r="D1757" s="69"/>
      <c r="E1757" s="138"/>
      <c r="F1757" s="71"/>
      <c r="G1757" s="70"/>
    </row>
    <row r="1758" spans="2:7" s="134" customFormat="1" x14ac:dyDescent="0.35">
      <c r="B1758" s="132"/>
      <c r="C1758" s="132"/>
      <c r="D1758" s="69"/>
      <c r="E1758" s="138"/>
      <c r="F1758" s="71"/>
      <c r="G1758" s="70"/>
    </row>
    <row r="1759" spans="2:7" s="134" customFormat="1" x14ac:dyDescent="0.35">
      <c r="B1759" s="132"/>
      <c r="C1759" s="132"/>
      <c r="D1759" s="69"/>
      <c r="E1759" s="138"/>
      <c r="F1759" s="71"/>
      <c r="G1759" s="70"/>
    </row>
    <row r="1760" spans="2:7" s="134" customFormat="1" x14ac:dyDescent="0.35">
      <c r="B1760" s="132"/>
      <c r="C1760" s="132"/>
      <c r="D1760" s="69"/>
      <c r="E1760" s="138"/>
      <c r="F1760" s="71"/>
      <c r="G1760" s="70"/>
    </row>
    <row r="1761" spans="2:7" s="134" customFormat="1" x14ac:dyDescent="0.35">
      <c r="B1761" s="132"/>
      <c r="C1761" s="132"/>
      <c r="D1761" s="69"/>
      <c r="E1761" s="138"/>
      <c r="F1761" s="71"/>
      <c r="G1761" s="70"/>
    </row>
    <row r="1762" spans="2:7" s="134" customFormat="1" x14ac:dyDescent="0.35">
      <c r="B1762" s="132"/>
      <c r="C1762" s="132"/>
      <c r="D1762" s="69"/>
      <c r="E1762" s="138"/>
      <c r="F1762" s="71"/>
      <c r="G1762" s="70"/>
    </row>
    <row r="1763" spans="2:7" s="134" customFormat="1" x14ac:dyDescent="0.35">
      <c r="B1763" s="132"/>
      <c r="C1763" s="132"/>
      <c r="D1763" s="69"/>
      <c r="E1763" s="138"/>
      <c r="F1763" s="71"/>
      <c r="G1763" s="70"/>
    </row>
    <row r="1764" spans="2:7" s="134" customFormat="1" x14ac:dyDescent="0.35">
      <c r="B1764" s="132"/>
      <c r="C1764" s="132"/>
      <c r="D1764" s="69"/>
      <c r="E1764" s="138"/>
      <c r="F1764" s="71"/>
      <c r="G1764" s="70"/>
    </row>
    <row r="1765" spans="2:7" s="134" customFormat="1" x14ac:dyDescent="0.35">
      <c r="B1765" s="132"/>
      <c r="C1765" s="132"/>
      <c r="D1765" s="69"/>
      <c r="E1765" s="138"/>
      <c r="F1765" s="71"/>
      <c r="G1765" s="70"/>
    </row>
    <row r="1766" spans="2:7" s="134" customFormat="1" x14ac:dyDescent="0.35">
      <c r="B1766" s="132"/>
      <c r="C1766" s="132"/>
      <c r="D1766" s="69"/>
      <c r="E1766" s="138"/>
      <c r="F1766" s="71"/>
      <c r="G1766" s="70"/>
    </row>
    <row r="1767" spans="2:7" s="134" customFormat="1" x14ac:dyDescent="0.35">
      <c r="B1767" s="132"/>
      <c r="C1767" s="132"/>
      <c r="D1767" s="69"/>
      <c r="E1767" s="138"/>
      <c r="F1767" s="71"/>
      <c r="G1767" s="70"/>
    </row>
    <row r="1768" spans="2:7" s="134" customFormat="1" x14ac:dyDescent="0.35">
      <c r="B1768" s="132"/>
      <c r="C1768" s="132"/>
      <c r="D1768" s="69"/>
      <c r="E1768" s="138"/>
      <c r="F1768" s="71"/>
      <c r="G1768" s="70"/>
    </row>
    <row r="1769" spans="2:7" s="134" customFormat="1" x14ac:dyDescent="0.35">
      <c r="B1769" s="132"/>
      <c r="C1769" s="132"/>
      <c r="D1769" s="69"/>
      <c r="E1769" s="138"/>
      <c r="F1769" s="71"/>
      <c r="G1769" s="70"/>
    </row>
    <row r="1770" spans="2:7" s="134" customFormat="1" x14ac:dyDescent="0.35">
      <c r="B1770" s="132"/>
      <c r="C1770" s="132"/>
      <c r="D1770" s="69"/>
      <c r="E1770" s="138"/>
      <c r="F1770" s="71"/>
      <c r="G1770" s="70"/>
    </row>
    <row r="1771" spans="2:7" s="134" customFormat="1" x14ac:dyDescent="0.35">
      <c r="B1771" s="132"/>
      <c r="C1771" s="132"/>
      <c r="D1771" s="69"/>
      <c r="E1771" s="138"/>
      <c r="F1771" s="71"/>
      <c r="G1771" s="70"/>
    </row>
    <row r="1772" spans="2:7" s="134" customFormat="1" x14ac:dyDescent="0.35">
      <c r="B1772" s="132"/>
      <c r="C1772" s="132"/>
      <c r="D1772" s="69"/>
      <c r="E1772" s="138"/>
      <c r="F1772" s="71"/>
      <c r="G1772" s="70"/>
    </row>
    <row r="1773" spans="2:7" s="134" customFormat="1" x14ac:dyDescent="0.35">
      <c r="B1773" s="132"/>
      <c r="C1773" s="132"/>
      <c r="D1773" s="69"/>
      <c r="E1773" s="138"/>
      <c r="F1773" s="71"/>
      <c r="G1773" s="70"/>
    </row>
    <row r="1774" spans="2:7" s="134" customFormat="1" x14ac:dyDescent="0.35">
      <c r="B1774" s="132"/>
      <c r="C1774" s="132"/>
      <c r="D1774" s="69"/>
      <c r="E1774" s="138"/>
      <c r="F1774" s="71"/>
      <c r="G1774" s="70"/>
    </row>
    <row r="1775" spans="2:7" s="134" customFormat="1" x14ac:dyDescent="0.35">
      <c r="B1775" s="132"/>
      <c r="C1775" s="132"/>
      <c r="D1775" s="69"/>
      <c r="E1775" s="138"/>
      <c r="F1775" s="71"/>
      <c r="G1775" s="70"/>
    </row>
    <row r="1776" spans="2:7" s="134" customFormat="1" x14ac:dyDescent="0.35">
      <c r="B1776" s="132"/>
      <c r="C1776" s="132"/>
      <c r="D1776" s="69"/>
      <c r="E1776" s="138"/>
      <c r="F1776" s="71"/>
      <c r="G1776" s="70"/>
    </row>
    <row r="1777" spans="2:7" s="134" customFormat="1" x14ac:dyDescent="0.35">
      <c r="B1777" s="132"/>
      <c r="C1777" s="132"/>
      <c r="D1777" s="69"/>
      <c r="E1777" s="138"/>
      <c r="F1777" s="71"/>
      <c r="G1777" s="70"/>
    </row>
    <row r="1778" spans="2:7" s="134" customFormat="1" x14ac:dyDescent="0.35">
      <c r="B1778" s="132"/>
      <c r="C1778" s="132"/>
      <c r="D1778" s="69"/>
      <c r="E1778" s="138"/>
      <c r="F1778" s="71"/>
      <c r="G1778" s="70"/>
    </row>
    <row r="1779" spans="2:7" s="134" customFormat="1" x14ac:dyDescent="0.35">
      <c r="B1779" s="132"/>
      <c r="C1779" s="132"/>
      <c r="D1779" s="69"/>
      <c r="E1779" s="138"/>
      <c r="F1779" s="71"/>
      <c r="G1779" s="70"/>
    </row>
    <row r="1780" spans="2:7" s="134" customFormat="1" x14ac:dyDescent="0.35">
      <c r="B1780" s="132"/>
      <c r="C1780" s="132"/>
      <c r="D1780" s="69"/>
      <c r="E1780" s="138"/>
      <c r="F1780" s="71"/>
      <c r="G1780" s="70"/>
    </row>
    <row r="1781" spans="2:7" s="134" customFormat="1" x14ac:dyDescent="0.35">
      <c r="B1781" s="132"/>
      <c r="C1781" s="132"/>
      <c r="D1781" s="69"/>
      <c r="E1781" s="138"/>
      <c r="F1781" s="71"/>
      <c r="G1781" s="70"/>
    </row>
    <row r="1782" spans="2:7" s="134" customFormat="1" x14ac:dyDescent="0.35">
      <c r="B1782" s="132"/>
      <c r="C1782" s="132"/>
      <c r="D1782" s="69"/>
      <c r="E1782" s="138"/>
      <c r="F1782" s="71"/>
      <c r="G1782" s="70"/>
    </row>
    <row r="1783" spans="2:7" s="134" customFormat="1" x14ac:dyDescent="0.35">
      <c r="B1783" s="132"/>
      <c r="C1783" s="132"/>
      <c r="D1783" s="69"/>
      <c r="E1783" s="138"/>
      <c r="F1783" s="71"/>
      <c r="G1783" s="70"/>
    </row>
    <row r="1784" spans="2:7" s="134" customFormat="1" x14ac:dyDescent="0.35">
      <c r="B1784" s="132"/>
      <c r="C1784" s="132"/>
      <c r="D1784" s="69"/>
      <c r="E1784" s="138"/>
      <c r="F1784" s="71"/>
      <c r="G1784" s="70"/>
    </row>
    <row r="1785" spans="2:7" s="134" customFormat="1" x14ac:dyDescent="0.35">
      <c r="B1785" s="132"/>
      <c r="C1785" s="132"/>
      <c r="D1785" s="69"/>
      <c r="E1785" s="138"/>
      <c r="F1785" s="71"/>
      <c r="G1785" s="70"/>
    </row>
    <row r="1786" spans="2:7" s="134" customFormat="1" x14ac:dyDescent="0.35">
      <c r="B1786" s="132"/>
      <c r="C1786" s="132"/>
      <c r="D1786" s="69"/>
      <c r="E1786" s="138"/>
      <c r="F1786" s="71"/>
      <c r="G1786" s="70"/>
    </row>
    <row r="1787" spans="2:7" s="134" customFormat="1" x14ac:dyDescent="0.35">
      <c r="B1787" s="132"/>
      <c r="C1787" s="132"/>
      <c r="D1787" s="69"/>
      <c r="E1787" s="138"/>
      <c r="F1787" s="71"/>
      <c r="G1787" s="70"/>
    </row>
    <row r="1788" spans="2:7" s="134" customFormat="1" x14ac:dyDescent="0.35">
      <c r="B1788" s="132"/>
      <c r="C1788" s="132"/>
      <c r="D1788" s="69"/>
      <c r="E1788" s="138"/>
      <c r="F1788" s="71"/>
      <c r="G1788" s="70"/>
    </row>
    <row r="1789" spans="2:7" s="134" customFormat="1" x14ac:dyDescent="0.35">
      <c r="B1789" s="132"/>
      <c r="C1789" s="132"/>
      <c r="D1789" s="69"/>
      <c r="E1789" s="138"/>
      <c r="F1789" s="71"/>
      <c r="G1789" s="70"/>
    </row>
    <row r="1790" spans="2:7" s="134" customFormat="1" x14ac:dyDescent="0.35">
      <c r="B1790" s="132"/>
      <c r="C1790" s="132"/>
      <c r="D1790" s="69"/>
      <c r="E1790" s="138"/>
      <c r="F1790" s="71"/>
      <c r="G1790" s="70"/>
    </row>
    <row r="1791" spans="2:7" s="134" customFormat="1" x14ac:dyDescent="0.35">
      <c r="B1791" s="132"/>
      <c r="C1791" s="132"/>
      <c r="D1791" s="69"/>
      <c r="E1791" s="138"/>
      <c r="F1791" s="71"/>
      <c r="G1791" s="70"/>
    </row>
    <row r="1792" spans="2:7" s="134" customFormat="1" x14ac:dyDescent="0.35">
      <c r="B1792" s="132"/>
      <c r="C1792" s="132"/>
      <c r="D1792" s="69"/>
      <c r="E1792" s="138"/>
      <c r="F1792" s="71"/>
      <c r="G1792" s="70"/>
    </row>
    <row r="1793" spans="2:7" s="134" customFormat="1" x14ac:dyDescent="0.35">
      <c r="B1793" s="132"/>
      <c r="C1793" s="132"/>
      <c r="D1793" s="69"/>
      <c r="E1793" s="138"/>
      <c r="F1793" s="71"/>
      <c r="G1793" s="70"/>
    </row>
    <row r="1794" spans="2:7" s="134" customFormat="1" x14ac:dyDescent="0.35">
      <c r="B1794" s="132"/>
      <c r="C1794" s="132"/>
      <c r="D1794" s="69"/>
      <c r="E1794" s="138"/>
      <c r="F1794" s="71"/>
      <c r="G1794" s="70"/>
    </row>
    <row r="1795" spans="2:7" s="134" customFormat="1" x14ac:dyDescent="0.35">
      <c r="B1795" s="132"/>
      <c r="C1795" s="132"/>
      <c r="D1795" s="69"/>
      <c r="E1795" s="138"/>
      <c r="F1795" s="71"/>
      <c r="G1795" s="70"/>
    </row>
    <row r="1796" spans="2:7" s="134" customFormat="1" x14ac:dyDescent="0.35">
      <c r="B1796" s="132"/>
      <c r="C1796" s="132"/>
      <c r="D1796" s="69"/>
      <c r="E1796" s="138"/>
      <c r="F1796" s="71"/>
      <c r="G1796" s="70"/>
    </row>
    <row r="1797" spans="2:7" s="134" customFormat="1" x14ac:dyDescent="0.35">
      <c r="B1797" s="132"/>
      <c r="C1797" s="132"/>
      <c r="D1797" s="69"/>
      <c r="E1797" s="138"/>
      <c r="F1797" s="71"/>
      <c r="G1797" s="70"/>
    </row>
    <row r="1798" spans="2:7" s="134" customFormat="1" x14ac:dyDescent="0.35">
      <c r="B1798" s="132"/>
      <c r="C1798" s="132"/>
      <c r="D1798" s="69"/>
      <c r="E1798" s="138"/>
      <c r="F1798" s="71"/>
      <c r="G1798" s="70"/>
    </row>
    <row r="1799" spans="2:7" s="134" customFormat="1" x14ac:dyDescent="0.35">
      <c r="B1799" s="132"/>
      <c r="C1799" s="132"/>
      <c r="D1799" s="69"/>
      <c r="E1799" s="138"/>
      <c r="F1799" s="71"/>
      <c r="G1799" s="70"/>
    </row>
    <row r="1800" spans="2:7" s="134" customFormat="1" x14ac:dyDescent="0.35">
      <c r="B1800" s="132"/>
      <c r="C1800" s="132"/>
      <c r="D1800" s="69"/>
      <c r="E1800" s="138"/>
      <c r="F1800" s="71"/>
      <c r="G1800" s="70"/>
    </row>
    <row r="1801" spans="2:7" s="134" customFormat="1" x14ac:dyDescent="0.35">
      <c r="B1801" s="132"/>
      <c r="C1801" s="132"/>
      <c r="D1801" s="69"/>
      <c r="E1801" s="138"/>
      <c r="F1801" s="71"/>
      <c r="G1801" s="70"/>
    </row>
    <row r="1802" spans="2:7" s="134" customFormat="1" x14ac:dyDescent="0.35">
      <c r="B1802" s="132"/>
      <c r="C1802" s="132"/>
      <c r="D1802" s="69"/>
      <c r="E1802" s="138"/>
      <c r="F1802" s="71"/>
      <c r="G1802" s="70"/>
    </row>
    <row r="1803" spans="2:7" s="134" customFormat="1" x14ac:dyDescent="0.35">
      <c r="B1803" s="132"/>
      <c r="C1803" s="132"/>
      <c r="D1803" s="69"/>
      <c r="E1803" s="138"/>
      <c r="F1803" s="71"/>
      <c r="G1803" s="70"/>
    </row>
    <row r="1804" spans="2:7" s="134" customFormat="1" x14ac:dyDescent="0.35">
      <c r="B1804" s="132"/>
      <c r="C1804" s="132"/>
      <c r="D1804" s="69"/>
      <c r="E1804" s="138"/>
      <c r="F1804" s="71"/>
      <c r="G1804" s="70"/>
    </row>
    <row r="1805" spans="2:7" s="134" customFormat="1" x14ac:dyDescent="0.35">
      <c r="B1805" s="132"/>
      <c r="C1805" s="132"/>
      <c r="D1805" s="69"/>
      <c r="E1805" s="138"/>
      <c r="F1805" s="71"/>
      <c r="G1805" s="70"/>
    </row>
    <row r="1806" spans="2:7" s="134" customFormat="1" x14ac:dyDescent="0.35">
      <c r="B1806" s="132"/>
      <c r="C1806" s="132"/>
      <c r="D1806" s="69"/>
      <c r="E1806" s="138"/>
      <c r="F1806" s="71"/>
      <c r="G1806" s="70"/>
    </row>
    <row r="1807" spans="2:7" s="134" customFormat="1" x14ac:dyDescent="0.35">
      <c r="B1807" s="132"/>
      <c r="C1807" s="132"/>
      <c r="D1807" s="69"/>
      <c r="E1807" s="138"/>
      <c r="F1807" s="71"/>
      <c r="G1807" s="70"/>
    </row>
    <row r="1808" spans="2:7" s="134" customFormat="1" x14ac:dyDescent="0.35">
      <c r="B1808" s="132"/>
      <c r="C1808" s="132"/>
      <c r="D1808" s="69"/>
      <c r="E1808" s="138"/>
      <c r="F1808" s="71"/>
      <c r="G1808" s="70"/>
    </row>
    <row r="1809" spans="2:7" s="134" customFormat="1" x14ac:dyDescent="0.35">
      <c r="B1809" s="132"/>
      <c r="C1809" s="132"/>
      <c r="D1809" s="69"/>
      <c r="E1809" s="138"/>
      <c r="F1809" s="71"/>
      <c r="G1809" s="70"/>
    </row>
    <row r="1810" spans="2:7" s="134" customFormat="1" x14ac:dyDescent="0.35">
      <c r="B1810" s="132"/>
      <c r="C1810" s="132"/>
      <c r="D1810" s="69"/>
      <c r="E1810" s="138"/>
      <c r="F1810" s="71"/>
      <c r="G1810" s="70"/>
    </row>
    <row r="1811" spans="2:7" s="134" customFormat="1" x14ac:dyDescent="0.35">
      <c r="B1811" s="132"/>
      <c r="C1811" s="132"/>
      <c r="D1811" s="69"/>
      <c r="E1811" s="138"/>
      <c r="F1811" s="71"/>
      <c r="G1811" s="70"/>
    </row>
    <row r="1812" spans="2:7" s="134" customFormat="1" x14ac:dyDescent="0.35">
      <c r="B1812" s="132"/>
      <c r="C1812" s="132"/>
      <c r="D1812" s="69"/>
      <c r="E1812" s="138"/>
      <c r="F1812" s="71"/>
      <c r="G1812" s="70"/>
    </row>
    <row r="1813" spans="2:7" s="134" customFormat="1" x14ac:dyDescent="0.35">
      <c r="B1813" s="132"/>
      <c r="C1813" s="132"/>
      <c r="D1813" s="69"/>
      <c r="E1813" s="138"/>
      <c r="F1813" s="71"/>
      <c r="G1813" s="70"/>
    </row>
    <row r="1814" spans="2:7" s="134" customFormat="1" x14ac:dyDescent="0.35">
      <c r="B1814" s="132"/>
      <c r="C1814" s="132"/>
      <c r="D1814" s="69"/>
      <c r="E1814" s="138"/>
      <c r="F1814" s="71"/>
      <c r="G1814" s="70"/>
    </row>
    <row r="1815" spans="2:7" s="134" customFormat="1" x14ac:dyDescent="0.35">
      <c r="B1815" s="132"/>
      <c r="C1815" s="132"/>
      <c r="D1815" s="69"/>
      <c r="E1815" s="138"/>
      <c r="F1815" s="71"/>
      <c r="G1815" s="70"/>
    </row>
    <row r="1816" spans="2:7" s="134" customFormat="1" x14ac:dyDescent="0.35">
      <c r="B1816" s="132"/>
      <c r="C1816" s="132"/>
      <c r="D1816" s="69"/>
      <c r="E1816" s="138"/>
      <c r="F1816" s="71"/>
      <c r="G1816" s="70"/>
    </row>
    <row r="1817" spans="2:7" s="134" customFormat="1" x14ac:dyDescent="0.35">
      <c r="B1817" s="132"/>
      <c r="C1817" s="132"/>
      <c r="D1817" s="69"/>
      <c r="E1817" s="138"/>
      <c r="F1817" s="71"/>
      <c r="G1817" s="70"/>
    </row>
    <row r="1818" spans="2:7" s="134" customFormat="1" x14ac:dyDescent="0.35">
      <c r="B1818" s="132"/>
      <c r="C1818" s="132"/>
      <c r="D1818" s="69"/>
      <c r="E1818" s="138"/>
      <c r="F1818" s="71"/>
      <c r="G1818" s="70"/>
    </row>
    <row r="1819" spans="2:7" s="134" customFormat="1" x14ac:dyDescent="0.35">
      <c r="B1819" s="132"/>
      <c r="C1819" s="132"/>
      <c r="D1819" s="69"/>
      <c r="E1819" s="138"/>
      <c r="F1819" s="71"/>
      <c r="G1819" s="70"/>
    </row>
    <row r="1820" spans="2:7" s="134" customFormat="1" x14ac:dyDescent="0.35">
      <c r="B1820" s="132"/>
      <c r="C1820" s="132"/>
      <c r="D1820" s="69"/>
      <c r="E1820" s="138"/>
      <c r="F1820" s="71"/>
      <c r="G1820" s="70"/>
    </row>
    <row r="1821" spans="2:7" s="134" customFormat="1" x14ac:dyDescent="0.35">
      <c r="B1821" s="132"/>
      <c r="C1821" s="132"/>
      <c r="D1821" s="69"/>
      <c r="E1821" s="138"/>
      <c r="F1821" s="71"/>
      <c r="G1821" s="70"/>
    </row>
    <row r="1822" spans="2:7" s="134" customFormat="1" x14ac:dyDescent="0.35">
      <c r="B1822" s="132"/>
      <c r="C1822" s="132"/>
      <c r="D1822" s="69"/>
      <c r="E1822" s="138"/>
      <c r="F1822" s="71"/>
      <c r="G1822" s="70"/>
    </row>
    <row r="1823" spans="2:7" s="134" customFormat="1" x14ac:dyDescent="0.35">
      <c r="B1823" s="132"/>
      <c r="C1823" s="132"/>
      <c r="D1823" s="69"/>
      <c r="E1823" s="138"/>
      <c r="F1823" s="71"/>
      <c r="G1823" s="70"/>
    </row>
    <row r="1824" spans="2:7" s="134" customFormat="1" x14ac:dyDescent="0.35">
      <c r="B1824" s="132"/>
      <c r="C1824" s="132"/>
      <c r="D1824" s="69"/>
      <c r="E1824" s="138"/>
      <c r="F1824" s="71"/>
      <c r="G1824" s="70"/>
    </row>
    <row r="1825" spans="2:7" s="134" customFormat="1" x14ac:dyDescent="0.35">
      <c r="B1825" s="132"/>
      <c r="C1825" s="132"/>
      <c r="D1825" s="69"/>
      <c r="E1825" s="138"/>
      <c r="F1825" s="71"/>
      <c r="G1825" s="70"/>
    </row>
    <row r="1826" spans="2:7" s="134" customFormat="1" x14ac:dyDescent="0.35">
      <c r="B1826" s="132"/>
      <c r="C1826" s="132"/>
      <c r="D1826" s="69"/>
      <c r="E1826" s="138"/>
      <c r="F1826" s="71"/>
      <c r="G1826" s="70"/>
    </row>
    <row r="1827" spans="2:7" s="134" customFormat="1" x14ac:dyDescent="0.35">
      <c r="B1827" s="132"/>
      <c r="C1827" s="132"/>
      <c r="D1827" s="69"/>
      <c r="E1827" s="138"/>
      <c r="F1827" s="71"/>
      <c r="G1827" s="70"/>
    </row>
    <row r="1828" spans="2:7" s="134" customFormat="1" x14ac:dyDescent="0.35">
      <c r="B1828" s="132"/>
      <c r="C1828" s="132"/>
      <c r="D1828" s="69"/>
      <c r="E1828" s="138"/>
      <c r="F1828" s="71"/>
      <c r="G1828" s="70"/>
    </row>
    <row r="1829" spans="2:7" s="134" customFormat="1" x14ac:dyDescent="0.35">
      <c r="B1829" s="132"/>
      <c r="C1829" s="132"/>
      <c r="D1829" s="69"/>
      <c r="E1829" s="138"/>
      <c r="F1829" s="71"/>
      <c r="G1829" s="70"/>
    </row>
    <row r="1830" spans="2:7" s="134" customFormat="1" x14ac:dyDescent="0.35">
      <c r="B1830" s="132"/>
      <c r="C1830" s="132"/>
      <c r="D1830" s="69"/>
      <c r="E1830" s="138"/>
      <c r="F1830" s="71"/>
      <c r="G1830" s="70"/>
    </row>
    <row r="1831" spans="2:7" s="134" customFormat="1" x14ac:dyDescent="0.35">
      <c r="B1831" s="132"/>
      <c r="C1831" s="132"/>
      <c r="D1831" s="69"/>
      <c r="E1831" s="138"/>
      <c r="F1831" s="71"/>
      <c r="G1831" s="70"/>
    </row>
    <row r="1832" spans="2:7" s="134" customFormat="1" x14ac:dyDescent="0.35">
      <c r="B1832" s="132"/>
      <c r="C1832" s="132"/>
      <c r="D1832" s="69"/>
      <c r="E1832" s="138"/>
      <c r="F1832" s="71"/>
      <c r="G1832" s="70"/>
    </row>
    <row r="1833" spans="2:7" s="134" customFormat="1" x14ac:dyDescent="0.35">
      <c r="B1833" s="132"/>
      <c r="C1833" s="132"/>
      <c r="D1833" s="69"/>
      <c r="E1833" s="138"/>
      <c r="F1833" s="71"/>
      <c r="G1833" s="70"/>
    </row>
    <row r="1834" spans="2:7" s="134" customFormat="1" x14ac:dyDescent="0.35">
      <c r="B1834" s="132"/>
      <c r="C1834" s="132"/>
      <c r="D1834" s="69"/>
      <c r="E1834" s="138"/>
      <c r="F1834" s="71"/>
      <c r="G1834" s="70"/>
    </row>
    <row r="1835" spans="2:7" s="134" customFormat="1" x14ac:dyDescent="0.35">
      <c r="B1835" s="132"/>
      <c r="C1835" s="132"/>
      <c r="D1835" s="69"/>
      <c r="E1835" s="138"/>
      <c r="F1835" s="71"/>
      <c r="G1835" s="70"/>
    </row>
    <row r="1836" spans="2:7" s="134" customFormat="1" x14ac:dyDescent="0.35">
      <c r="B1836" s="132"/>
      <c r="C1836" s="132"/>
      <c r="D1836" s="69"/>
      <c r="E1836" s="138"/>
      <c r="F1836" s="71"/>
      <c r="G1836" s="70"/>
    </row>
    <row r="1837" spans="2:7" s="134" customFormat="1" x14ac:dyDescent="0.35">
      <c r="B1837" s="132"/>
      <c r="C1837" s="132"/>
      <c r="D1837" s="69"/>
      <c r="E1837" s="138"/>
      <c r="F1837" s="71"/>
      <c r="G1837" s="70"/>
    </row>
    <row r="1838" spans="2:7" s="134" customFormat="1" x14ac:dyDescent="0.35">
      <c r="B1838" s="132"/>
      <c r="C1838" s="132"/>
      <c r="D1838" s="69"/>
      <c r="E1838" s="138"/>
      <c r="F1838" s="71"/>
      <c r="G1838" s="70"/>
    </row>
    <row r="1839" spans="2:7" s="134" customFormat="1" x14ac:dyDescent="0.35">
      <c r="B1839" s="132"/>
      <c r="C1839" s="132"/>
      <c r="D1839" s="69"/>
      <c r="E1839" s="138"/>
      <c r="F1839" s="71"/>
      <c r="G1839" s="70"/>
    </row>
    <row r="1840" spans="2:7" s="134" customFormat="1" x14ac:dyDescent="0.35">
      <c r="B1840" s="132"/>
      <c r="C1840" s="132"/>
      <c r="D1840" s="69"/>
      <c r="E1840" s="138"/>
      <c r="F1840" s="71"/>
      <c r="G1840" s="70"/>
    </row>
    <row r="1841" spans="2:7" s="134" customFormat="1" x14ac:dyDescent="0.35">
      <c r="B1841" s="132"/>
      <c r="C1841" s="132"/>
      <c r="D1841" s="69"/>
      <c r="E1841" s="138"/>
      <c r="F1841" s="71"/>
      <c r="G1841" s="70"/>
    </row>
    <row r="1842" spans="2:7" s="134" customFormat="1" x14ac:dyDescent="0.35">
      <c r="B1842" s="132"/>
      <c r="C1842" s="132"/>
      <c r="D1842" s="69"/>
      <c r="E1842" s="138"/>
      <c r="F1842" s="71"/>
      <c r="G1842" s="70"/>
    </row>
    <row r="1843" spans="2:7" s="134" customFormat="1" x14ac:dyDescent="0.35">
      <c r="B1843" s="132"/>
      <c r="C1843" s="132"/>
      <c r="D1843" s="69"/>
      <c r="E1843" s="138"/>
      <c r="F1843" s="71"/>
      <c r="G1843" s="70"/>
    </row>
    <row r="1844" spans="2:7" s="134" customFormat="1" x14ac:dyDescent="0.35">
      <c r="B1844" s="132"/>
      <c r="C1844" s="132"/>
      <c r="D1844" s="69"/>
      <c r="E1844" s="138"/>
      <c r="F1844" s="71"/>
      <c r="G1844" s="70"/>
    </row>
    <row r="1845" spans="2:7" s="134" customFormat="1" x14ac:dyDescent="0.35">
      <c r="B1845" s="132"/>
      <c r="C1845" s="132"/>
      <c r="D1845" s="69"/>
      <c r="E1845" s="138"/>
      <c r="F1845" s="71"/>
      <c r="G1845" s="70"/>
    </row>
    <row r="1846" spans="2:7" s="134" customFormat="1" x14ac:dyDescent="0.35">
      <c r="B1846" s="132"/>
      <c r="C1846" s="132"/>
      <c r="D1846" s="69"/>
      <c r="E1846" s="138"/>
      <c r="F1846" s="71"/>
      <c r="G1846" s="70"/>
    </row>
    <row r="1847" spans="2:7" s="134" customFormat="1" x14ac:dyDescent="0.35">
      <c r="B1847" s="132"/>
      <c r="C1847" s="132"/>
      <c r="D1847" s="69"/>
      <c r="E1847" s="138"/>
      <c r="F1847" s="71"/>
      <c r="G1847" s="70"/>
    </row>
    <row r="1848" spans="2:7" s="134" customFormat="1" x14ac:dyDescent="0.35">
      <c r="B1848" s="132"/>
      <c r="C1848" s="132"/>
      <c r="D1848" s="69"/>
      <c r="E1848" s="138"/>
      <c r="F1848" s="71"/>
      <c r="G1848" s="70"/>
    </row>
    <row r="1849" spans="2:7" s="134" customFormat="1" x14ac:dyDescent="0.35">
      <c r="B1849" s="132"/>
      <c r="C1849" s="132"/>
      <c r="D1849" s="69"/>
      <c r="E1849" s="138"/>
      <c r="F1849" s="71"/>
      <c r="G1849" s="70"/>
    </row>
    <row r="1850" spans="2:7" s="134" customFormat="1" x14ac:dyDescent="0.35">
      <c r="B1850" s="132"/>
      <c r="C1850" s="132"/>
      <c r="D1850" s="69"/>
      <c r="E1850" s="138"/>
      <c r="F1850" s="71"/>
      <c r="G1850" s="70"/>
    </row>
    <row r="1851" spans="2:7" s="134" customFormat="1" x14ac:dyDescent="0.35">
      <c r="B1851" s="132"/>
      <c r="C1851" s="132"/>
      <c r="D1851" s="69"/>
      <c r="E1851" s="138"/>
      <c r="F1851" s="71"/>
      <c r="G1851" s="70"/>
    </row>
    <row r="1852" spans="2:7" s="134" customFormat="1" x14ac:dyDescent="0.35">
      <c r="B1852" s="132"/>
      <c r="C1852" s="132"/>
      <c r="D1852" s="69"/>
      <c r="E1852" s="138"/>
      <c r="F1852" s="71"/>
      <c r="G1852" s="70"/>
    </row>
    <row r="1853" spans="2:7" s="134" customFormat="1" x14ac:dyDescent="0.35">
      <c r="B1853" s="132"/>
      <c r="C1853" s="132"/>
      <c r="D1853" s="69"/>
      <c r="E1853" s="138"/>
      <c r="F1853" s="71"/>
      <c r="G1853" s="70"/>
    </row>
    <row r="1854" spans="2:7" s="134" customFormat="1" x14ac:dyDescent="0.35">
      <c r="B1854" s="132"/>
      <c r="C1854" s="132"/>
      <c r="D1854" s="69"/>
      <c r="E1854" s="138"/>
      <c r="F1854" s="71"/>
      <c r="G1854" s="70"/>
    </row>
    <row r="1855" spans="2:7" s="134" customFormat="1" x14ac:dyDescent="0.35">
      <c r="B1855" s="132"/>
      <c r="C1855" s="132"/>
      <c r="D1855" s="69"/>
      <c r="E1855" s="138"/>
      <c r="F1855" s="71"/>
      <c r="G1855" s="70"/>
    </row>
    <row r="1856" spans="2:7" s="134" customFormat="1" x14ac:dyDescent="0.35">
      <c r="B1856" s="132"/>
      <c r="C1856" s="132"/>
      <c r="D1856" s="69"/>
      <c r="E1856" s="138"/>
      <c r="F1856" s="71"/>
      <c r="G1856" s="70"/>
    </row>
    <row r="1857" spans="2:7" s="134" customFormat="1" x14ac:dyDescent="0.35">
      <c r="B1857" s="132"/>
      <c r="C1857" s="132"/>
      <c r="D1857" s="69"/>
      <c r="E1857" s="138"/>
      <c r="F1857" s="71"/>
      <c r="G1857" s="70"/>
    </row>
    <row r="1858" spans="2:7" s="134" customFormat="1" x14ac:dyDescent="0.35">
      <c r="B1858" s="132"/>
      <c r="C1858" s="132"/>
      <c r="D1858" s="69"/>
      <c r="E1858" s="138"/>
      <c r="F1858" s="71"/>
      <c r="G1858" s="70"/>
    </row>
    <row r="1859" spans="2:7" s="134" customFormat="1" x14ac:dyDescent="0.35">
      <c r="B1859" s="132"/>
      <c r="C1859" s="132"/>
      <c r="D1859" s="69"/>
      <c r="E1859" s="138"/>
      <c r="F1859" s="71"/>
      <c r="G1859" s="70"/>
    </row>
  </sheetData>
  <sheetProtection algorithmName="SHA-512" hashValue="VaUL8rAPaedFnvvOBWGp/NABlFm1P6Q92CK9NEV23wnQQdtnhwfdCFbxtA/W2K64woNzJPdY/dkg4Qq7MWVgYg==" saltValue="FB5SwCZ6Kw7RSgHudsDU6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3FEE0-033F-4BAD-8DD0-C47B42BDAA30}">
  <sheetPr codeName="List9">
    <pageSetUpPr fitToPage="1"/>
  </sheetPr>
  <dimension ref="A1:G1809"/>
  <sheetViews>
    <sheetView view="pageBreakPreview" zoomScaleNormal="100" zoomScaleSheetLayoutView="100" workbookViewId="0"/>
  </sheetViews>
  <sheetFormatPr defaultColWidth="9.1328125" defaultRowHeight="11.65" x14ac:dyDescent="0.35"/>
  <cols>
    <col min="1" max="1" width="7.73046875" style="134" customWidth="1"/>
    <col min="2" max="3" width="50.73046875" style="132" customWidth="1"/>
    <col min="4" max="4" width="4.73046875" style="69" customWidth="1"/>
    <col min="5" max="5" width="10.73046875" style="138" customWidth="1"/>
    <col min="6" max="6" width="10.73046875" style="71" customWidth="1"/>
    <col min="7" max="7" width="12.73046875" style="70" customWidth="1"/>
    <col min="8" max="16384" width="9.1328125" style="57"/>
  </cols>
  <sheetData>
    <row r="1" spans="1:7" x14ac:dyDescent="0.35">
      <c r="A1" s="36" t="s">
        <v>6</v>
      </c>
      <c r="B1" s="37" t="str">
        <f>'0_Osebe'!$B$1</f>
        <v>UNIVERZA V LJUBLJANI</v>
      </c>
      <c r="C1" s="37" t="str">
        <f>'0_Osebe'!$C$1</f>
        <v>UNIVERSITY IN LJUBLJANA</v>
      </c>
      <c r="D1" s="54"/>
      <c r="F1" s="57"/>
    </row>
    <row r="2" spans="1:7" x14ac:dyDescent="0.35">
      <c r="A2" s="36"/>
      <c r="B2" s="40"/>
      <c r="C2" s="40"/>
      <c r="D2" s="54"/>
      <c r="F2" s="57"/>
    </row>
    <row r="3" spans="1:7" x14ac:dyDescent="0.35">
      <c r="A3" s="36" t="s">
        <v>9</v>
      </c>
      <c r="B3" s="37" t="str">
        <f>'0_Osebe'!$B$3</f>
        <v>Fakulteta za strojništvo</v>
      </c>
      <c r="C3" s="37" t="str">
        <f>'0_Osebe'!$C$3</f>
        <v>Faculty of Mechanical Engineering</v>
      </c>
      <c r="D3" s="54"/>
      <c r="F3" s="57"/>
    </row>
    <row r="4" spans="1:7" x14ac:dyDescent="0.35">
      <c r="A4" s="36" t="s">
        <v>8</v>
      </c>
      <c r="B4" s="37" t="str">
        <f>'0_Osebe'!$B$4</f>
        <v>STAVBA FAKULTETE IN ZUNANJA UREDITEV</v>
      </c>
      <c r="C4" s="37" t="str">
        <f>'0_Osebe'!$C$4</f>
        <v>FACULTY BUILDING AND EXTERIOR OF THE BUILDING</v>
      </c>
      <c r="D4" s="54"/>
      <c r="F4" s="57"/>
    </row>
    <row r="5" spans="1:7" s="142" customFormat="1" x14ac:dyDescent="0.35">
      <c r="A5" s="36"/>
      <c r="B5" s="40"/>
      <c r="C5" s="40"/>
      <c r="D5" s="216"/>
      <c r="E5" s="217"/>
      <c r="F5" s="216"/>
      <c r="G5" s="218"/>
    </row>
    <row r="6" spans="1:7" x14ac:dyDescent="0.35">
      <c r="A6" s="143"/>
      <c r="B6" s="144"/>
      <c r="C6" s="144"/>
      <c r="D6" s="97"/>
      <c r="E6" s="145"/>
      <c r="F6" s="54"/>
      <c r="G6" s="96"/>
    </row>
    <row r="7" spans="1:7" x14ac:dyDescent="0.35">
      <c r="A7" s="146" t="s">
        <v>143</v>
      </c>
      <c r="B7" s="37" t="s">
        <v>142</v>
      </c>
      <c r="C7" s="37" t="s">
        <v>1402</v>
      </c>
      <c r="D7" s="147"/>
      <c r="E7" s="148"/>
      <c r="F7" s="149"/>
      <c r="G7" s="219"/>
    </row>
    <row r="8" spans="1:7" x14ac:dyDescent="0.35">
      <c r="A8" s="151" t="s">
        <v>256</v>
      </c>
      <c r="B8" s="152" t="s">
        <v>257</v>
      </c>
      <c r="C8" s="152" t="s">
        <v>1304</v>
      </c>
      <c r="D8" s="147"/>
      <c r="E8" s="148"/>
      <c r="F8" s="149"/>
      <c r="G8" s="153">
        <f>G148</f>
        <v>0</v>
      </c>
    </row>
    <row r="9" spans="1:7" x14ac:dyDescent="0.35">
      <c r="A9" s="36"/>
      <c r="B9" s="40"/>
      <c r="C9" s="40"/>
      <c r="D9" s="154"/>
      <c r="E9" s="145"/>
      <c r="F9" s="54"/>
      <c r="G9" s="96"/>
    </row>
    <row r="10" spans="1:7" x14ac:dyDescent="0.35">
      <c r="A10" s="131" t="s">
        <v>1397</v>
      </c>
      <c r="B10" s="40"/>
      <c r="C10" s="40"/>
      <c r="D10" s="154"/>
      <c r="E10" s="145"/>
      <c r="F10" s="54"/>
      <c r="G10" s="96"/>
    </row>
    <row r="11" spans="1:7" x14ac:dyDescent="0.35">
      <c r="A11" s="220"/>
      <c r="B11" s="37"/>
      <c r="C11" s="37"/>
      <c r="D11" s="37"/>
      <c r="E11" s="221"/>
      <c r="F11" s="133"/>
      <c r="G11" s="121"/>
    </row>
    <row r="12" spans="1:7" x14ac:dyDescent="0.35">
      <c r="A12" s="160" t="s">
        <v>0</v>
      </c>
      <c r="B12" s="161" t="s">
        <v>1</v>
      </c>
      <c r="C12" s="161" t="s">
        <v>1400</v>
      </c>
      <c r="D12" s="162" t="s">
        <v>13</v>
      </c>
      <c r="E12" s="163" t="s">
        <v>2</v>
      </c>
      <c r="F12" s="164" t="s">
        <v>12</v>
      </c>
      <c r="G12" s="165" t="s">
        <v>3</v>
      </c>
    </row>
    <row r="13" spans="1:7" x14ac:dyDescent="0.35">
      <c r="A13" s="166"/>
      <c r="B13" s="167"/>
      <c r="C13" s="168"/>
      <c r="D13" s="169"/>
      <c r="E13" s="170"/>
      <c r="F13" s="171"/>
      <c r="G13" s="172"/>
    </row>
    <row r="14" spans="1:7" s="126" customFormat="1" x14ac:dyDescent="0.35">
      <c r="A14" s="173" t="s">
        <v>376</v>
      </c>
      <c r="B14" s="174" t="str">
        <f>$B$8</f>
        <v>Namakalni sistem</v>
      </c>
      <c r="C14" s="174" t="str">
        <f>$C$8</f>
        <v>Irrigation system</v>
      </c>
      <c r="D14" s="178"/>
      <c r="E14" s="179"/>
      <c r="F14" s="180"/>
      <c r="G14" s="181"/>
    </row>
    <row r="15" spans="1:7" s="126" customFormat="1" x14ac:dyDescent="0.35">
      <c r="A15" s="173"/>
      <c r="B15" s="188"/>
      <c r="C15" s="222"/>
      <c r="D15" s="178"/>
      <c r="E15" s="179"/>
      <c r="F15" s="180"/>
      <c r="G15" s="181"/>
    </row>
    <row r="16" spans="1:7" x14ac:dyDescent="0.35">
      <c r="A16" s="175"/>
      <c r="B16" s="223" t="s">
        <v>378</v>
      </c>
      <c r="C16" s="224" t="s">
        <v>378</v>
      </c>
      <c r="D16" s="178"/>
      <c r="E16" s="179"/>
      <c r="F16" s="180"/>
      <c r="G16" s="181"/>
    </row>
    <row r="17" spans="1:7" ht="23.25" x14ac:dyDescent="0.35">
      <c r="A17" s="223"/>
      <c r="B17" s="225" t="s">
        <v>379</v>
      </c>
      <c r="C17" s="226" t="s">
        <v>1221</v>
      </c>
      <c r="D17" s="227"/>
      <c r="E17" s="228"/>
      <c r="F17" s="184"/>
      <c r="G17" s="184"/>
    </row>
    <row r="18" spans="1:7" ht="58.15" x14ac:dyDescent="0.35">
      <c r="A18" s="223"/>
      <c r="B18" s="225" t="s">
        <v>380</v>
      </c>
      <c r="C18" s="226" t="s">
        <v>1222</v>
      </c>
      <c r="D18" s="227"/>
      <c r="E18" s="228"/>
      <c r="F18" s="184"/>
      <c r="G18" s="184"/>
    </row>
    <row r="19" spans="1:7" x14ac:dyDescent="0.35">
      <c r="A19" s="223"/>
      <c r="B19" s="229"/>
      <c r="C19" s="230"/>
      <c r="D19" s="227"/>
      <c r="E19" s="228"/>
      <c r="F19" s="184"/>
      <c r="G19" s="184"/>
    </row>
    <row r="20" spans="1:7" ht="34.9" x14ac:dyDescent="0.35">
      <c r="A20" s="223"/>
      <c r="B20" s="225" t="s">
        <v>381</v>
      </c>
      <c r="C20" s="226" t="s">
        <v>1223</v>
      </c>
      <c r="D20" s="227"/>
      <c r="E20" s="228"/>
      <c r="F20" s="184"/>
      <c r="G20" s="184"/>
    </row>
    <row r="21" spans="1:7" x14ac:dyDescent="0.35">
      <c r="A21" s="223"/>
      <c r="B21" s="225"/>
      <c r="C21" s="226"/>
      <c r="D21" s="227"/>
      <c r="E21" s="228"/>
      <c r="F21" s="184"/>
      <c r="G21" s="184"/>
    </row>
    <row r="22" spans="1:7" ht="23.25" x14ac:dyDescent="0.35">
      <c r="A22" s="223"/>
      <c r="B22" s="225" t="s">
        <v>382</v>
      </c>
      <c r="C22" s="226" t="s">
        <v>1224</v>
      </c>
      <c r="D22" s="227"/>
      <c r="E22" s="228"/>
      <c r="F22" s="184"/>
      <c r="G22" s="184"/>
    </row>
    <row r="23" spans="1:7" x14ac:dyDescent="0.35">
      <c r="A23" s="223"/>
      <c r="B23" s="225"/>
      <c r="C23" s="226"/>
      <c r="D23" s="227"/>
      <c r="E23" s="228"/>
      <c r="F23" s="184"/>
      <c r="G23" s="184"/>
    </row>
    <row r="24" spans="1:7" ht="46.5" x14ac:dyDescent="0.35">
      <c r="A24" s="223"/>
      <c r="B24" s="225" t="s">
        <v>383</v>
      </c>
      <c r="C24" s="226" t="s">
        <v>1225</v>
      </c>
      <c r="D24" s="227"/>
      <c r="E24" s="228"/>
      <c r="F24" s="184"/>
      <c r="G24" s="184"/>
    </row>
    <row r="25" spans="1:7" x14ac:dyDescent="0.35">
      <c r="A25" s="223"/>
      <c r="B25" s="225"/>
      <c r="C25" s="226"/>
      <c r="D25" s="227"/>
      <c r="E25" s="228"/>
      <c r="F25" s="184"/>
      <c r="G25" s="184"/>
    </row>
    <row r="26" spans="1:7" ht="34.9" x14ac:dyDescent="0.35">
      <c r="A26" s="223"/>
      <c r="B26" s="225" t="s">
        <v>384</v>
      </c>
      <c r="C26" s="226" t="s">
        <v>1226</v>
      </c>
      <c r="D26" s="227"/>
      <c r="E26" s="228"/>
      <c r="F26" s="184"/>
      <c r="G26" s="184"/>
    </row>
    <row r="27" spans="1:7" x14ac:dyDescent="0.35">
      <c r="A27" s="223"/>
      <c r="B27" s="225"/>
      <c r="C27" s="226"/>
      <c r="D27" s="227"/>
      <c r="E27" s="228"/>
      <c r="F27" s="184"/>
      <c r="G27" s="184"/>
    </row>
    <row r="28" spans="1:7" x14ac:dyDescent="0.35">
      <c r="A28" s="223"/>
      <c r="B28" s="225" t="s">
        <v>385</v>
      </c>
      <c r="C28" s="226" t="s">
        <v>1227</v>
      </c>
      <c r="D28" s="227"/>
      <c r="E28" s="228"/>
      <c r="F28" s="184"/>
      <c r="G28" s="184"/>
    </row>
    <row r="29" spans="1:7" ht="23.25" x14ac:dyDescent="0.35">
      <c r="A29" s="223"/>
      <c r="B29" s="225" t="s">
        <v>386</v>
      </c>
      <c r="C29" s="226" t="s">
        <v>1228</v>
      </c>
      <c r="D29" s="227"/>
      <c r="E29" s="228"/>
      <c r="F29" s="184"/>
      <c r="G29" s="184"/>
    </row>
    <row r="30" spans="1:7" ht="23.25" x14ac:dyDescent="0.35">
      <c r="A30" s="223"/>
      <c r="B30" s="225" t="s">
        <v>387</v>
      </c>
      <c r="C30" s="226" t="s">
        <v>1229</v>
      </c>
      <c r="D30" s="227"/>
      <c r="E30" s="228"/>
      <c r="F30" s="184"/>
      <c r="G30" s="184"/>
    </row>
    <row r="31" spans="1:7" ht="23.25" x14ac:dyDescent="0.35">
      <c r="A31" s="223"/>
      <c r="B31" s="225" t="s">
        <v>388</v>
      </c>
      <c r="C31" s="226" t="s">
        <v>1230</v>
      </c>
      <c r="D31" s="227"/>
      <c r="E31" s="228"/>
      <c r="F31" s="180"/>
      <c r="G31" s="181"/>
    </row>
    <row r="32" spans="1:7" x14ac:dyDescent="0.35">
      <c r="A32" s="223"/>
      <c r="B32" s="225" t="s">
        <v>389</v>
      </c>
      <c r="C32" s="226" t="s">
        <v>1231</v>
      </c>
      <c r="D32" s="227"/>
      <c r="E32" s="228"/>
      <c r="F32" s="184"/>
      <c r="G32" s="184"/>
    </row>
    <row r="33" spans="1:7" x14ac:dyDescent="0.35">
      <c r="A33" s="223"/>
      <c r="B33" s="225" t="s">
        <v>390</v>
      </c>
      <c r="C33" s="226" t="s">
        <v>1232</v>
      </c>
      <c r="D33" s="227"/>
      <c r="E33" s="228"/>
      <c r="F33" s="184"/>
      <c r="G33" s="184"/>
    </row>
    <row r="34" spans="1:7" x14ac:dyDescent="0.35">
      <c r="A34" s="231"/>
      <c r="B34" s="225" t="s">
        <v>391</v>
      </c>
      <c r="C34" s="226" t="s">
        <v>1233</v>
      </c>
      <c r="D34" s="227"/>
      <c r="E34" s="228"/>
      <c r="F34" s="184"/>
      <c r="G34" s="184"/>
    </row>
    <row r="35" spans="1:7" ht="23.25" x14ac:dyDescent="0.35">
      <c r="A35" s="223"/>
      <c r="B35" s="225" t="s">
        <v>392</v>
      </c>
      <c r="C35" s="226" t="s">
        <v>1234</v>
      </c>
      <c r="D35" s="227"/>
      <c r="E35" s="228"/>
      <c r="F35" s="184"/>
      <c r="G35" s="184"/>
    </row>
    <row r="36" spans="1:7" x14ac:dyDescent="0.35">
      <c r="A36" s="231"/>
      <c r="B36" s="225"/>
      <c r="C36" s="226"/>
      <c r="D36" s="227"/>
      <c r="E36" s="228"/>
      <c r="F36" s="184"/>
      <c r="G36" s="184"/>
    </row>
    <row r="37" spans="1:7" ht="23.25" x14ac:dyDescent="0.35">
      <c r="A37" s="223"/>
      <c r="B37" s="225" t="s">
        <v>393</v>
      </c>
      <c r="C37" s="226" t="s">
        <v>1235</v>
      </c>
      <c r="D37" s="227"/>
      <c r="E37" s="228"/>
      <c r="F37" s="184"/>
      <c r="G37" s="184"/>
    </row>
    <row r="38" spans="1:7" x14ac:dyDescent="0.35">
      <c r="A38" s="223"/>
      <c r="B38" s="225"/>
      <c r="C38" s="226"/>
      <c r="D38" s="227"/>
      <c r="E38" s="228"/>
      <c r="F38" s="184"/>
      <c r="G38" s="184"/>
    </row>
    <row r="39" spans="1:7" x14ac:dyDescent="0.35">
      <c r="A39" s="223"/>
      <c r="B39" s="225" t="s">
        <v>394</v>
      </c>
      <c r="C39" s="226" t="s">
        <v>1236</v>
      </c>
      <c r="D39" s="227"/>
      <c r="E39" s="228"/>
      <c r="F39" s="184"/>
      <c r="G39" s="184"/>
    </row>
    <row r="40" spans="1:7" x14ac:dyDescent="0.35">
      <c r="A40" s="223"/>
      <c r="B40" s="225"/>
      <c r="C40" s="226"/>
      <c r="D40" s="227"/>
      <c r="E40" s="228"/>
      <c r="F40" s="184"/>
      <c r="G40" s="184"/>
    </row>
    <row r="41" spans="1:7" x14ac:dyDescent="0.35">
      <c r="A41" s="223"/>
      <c r="B41" s="223" t="s">
        <v>395</v>
      </c>
      <c r="C41" s="224" t="s">
        <v>395</v>
      </c>
      <c r="D41" s="227"/>
      <c r="E41" s="228"/>
      <c r="F41" s="184"/>
      <c r="G41" s="184"/>
    </row>
    <row r="42" spans="1:7" x14ac:dyDescent="0.35">
      <c r="A42" s="223"/>
      <c r="B42" s="225" t="s">
        <v>396</v>
      </c>
      <c r="C42" s="226" t="s">
        <v>1237</v>
      </c>
      <c r="D42" s="232"/>
      <c r="E42" s="233"/>
      <c r="F42" s="184"/>
      <c r="G42" s="184"/>
    </row>
    <row r="43" spans="1:7" x14ac:dyDescent="0.35">
      <c r="A43" s="188" t="str">
        <f>CONCATENATE($A$14,".",TEXT(COUNTA(A$16:A42)-COUNTIF(A$16:A42,"*.")-COUNTIF(A$16:A42,"*)")+1,0))</f>
        <v>4.1</v>
      </c>
      <c r="B43" s="225" t="s">
        <v>397</v>
      </c>
      <c r="C43" s="226" t="s">
        <v>1238</v>
      </c>
      <c r="D43" s="232"/>
      <c r="E43" s="233"/>
      <c r="F43" s="184"/>
      <c r="G43" s="184"/>
    </row>
    <row r="44" spans="1:7" ht="34.9" x14ac:dyDescent="0.35">
      <c r="A44" s="223"/>
      <c r="B44" s="225" t="s">
        <v>398</v>
      </c>
      <c r="C44" s="226" t="s">
        <v>1239</v>
      </c>
      <c r="D44" s="227" t="s">
        <v>4</v>
      </c>
      <c r="E44" s="228">
        <v>10</v>
      </c>
      <c r="F44" s="5"/>
      <c r="G44" s="181">
        <f t="shared" ref="G44" si="0">ROUND(E44*F44,2)</f>
        <v>0</v>
      </c>
    </row>
    <row r="45" spans="1:7" x14ac:dyDescent="0.35">
      <c r="A45" s="223"/>
      <c r="B45" s="225"/>
      <c r="C45" s="226"/>
      <c r="D45" s="227"/>
      <c r="E45" s="228"/>
      <c r="F45" s="184"/>
      <c r="G45" s="184"/>
    </row>
    <row r="46" spans="1:7" ht="34.9" x14ac:dyDescent="0.35">
      <c r="A46" s="188" t="str">
        <f>CONCATENATE($A$14,".",TEXT(COUNTA(A$16:A45)-COUNTIF(A$16:A45,"*.")-COUNTIF(A$16:A45,"*)")+1,0))</f>
        <v>4.2</v>
      </c>
      <c r="B46" s="225" t="s">
        <v>399</v>
      </c>
      <c r="C46" s="226" t="s">
        <v>1240</v>
      </c>
      <c r="D46" s="227" t="s">
        <v>4</v>
      </c>
      <c r="E46" s="228">
        <v>17</v>
      </c>
      <c r="F46" s="5"/>
      <c r="G46" s="181">
        <f t="shared" ref="G46" si="1">ROUND(E46*F46,2)</f>
        <v>0</v>
      </c>
    </row>
    <row r="47" spans="1:7" x14ac:dyDescent="0.35">
      <c r="A47" s="223"/>
      <c r="B47" s="225"/>
      <c r="C47" s="226"/>
      <c r="D47" s="227"/>
      <c r="E47" s="228"/>
      <c r="F47" s="184"/>
      <c r="G47" s="184"/>
    </row>
    <row r="48" spans="1:7" x14ac:dyDescent="0.35">
      <c r="A48" s="188" t="str">
        <f>CONCATENATE($A$14,".",TEXT(COUNTA(A$16:A47)-COUNTIF(A$16:A47,"*.")-COUNTIF(A$16:A47,"*)")+1,0))</f>
        <v>4.3</v>
      </c>
      <c r="B48" s="225" t="s">
        <v>400</v>
      </c>
      <c r="C48" s="226" t="s">
        <v>1241</v>
      </c>
      <c r="D48" s="227" t="s">
        <v>4</v>
      </c>
      <c r="E48" s="228">
        <v>17</v>
      </c>
      <c r="F48" s="5"/>
      <c r="G48" s="181">
        <f t="shared" ref="G48" si="2">ROUND(E48*F48,2)</f>
        <v>0</v>
      </c>
    </row>
    <row r="49" spans="1:7" x14ac:dyDescent="0.35">
      <c r="A49" s="223"/>
      <c r="B49" s="225"/>
      <c r="C49" s="226"/>
      <c r="D49" s="227"/>
      <c r="E49" s="228"/>
      <c r="F49" s="184"/>
      <c r="G49" s="184"/>
    </row>
    <row r="50" spans="1:7" ht="23.25" x14ac:dyDescent="0.35">
      <c r="A50" s="188" t="str">
        <f>CONCATENATE($A$14,".",TEXT(COUNTA(A$16:A49)-COUNTIF(A$16:A49,"*.")-COUNTIF(A$16:A49,"*)")+1,0))</f>
        <v>4.4</v>
      </c>
      <c r="B50" s="225" t="s">
        <v>401</v>
      </c>
      <c r="C50" s="226" t="s">
        <v>1242</v>
      </c>
      <c r="D50" s="227" t="s">
        <v>4</v>
      </c>
      <c r="E50" s="228">
        <v>27</v>
      </c>
      <c r="F50" s="5"/>
      <c r="G50" s="181">
        <f t="shared" ref="G50" si="3">ROUND(E50*F50,2)</f>
        <v>0</v>
      </c>
    </row>
    <row r="51" spans="1:7" x14ac:dyDescent="0.35">
      <c r="A51" s="223"/>
      <c r="B51" s="225"/>
      <c r="C51" s="226"/>
      <c r="D51" s="227"/>
      <c r="E51" s="228"/>
      <c r="F51" s="184"/>
      <c r="G51" s="184"/>
    </row>
    <row r="52" spans="1:7" ht="23.25" x14ac:dyDescent="0.35">
      <c r="A52" s="188" t="str">
        <f>CONCATENATE($A$14,".",TEXT(COUNTA(A$16:A51)-COUNTIF(A$16:A51,"*.")-COUNTIF(A$16:A51,"*)")+1,0))</f>
        <v>4.5</v>
      </c>
      <c r="B52" s="225" t="s">
        <v>402</v>
      </c>
      <c r="C52" s="226" t="s">
        <v>1243</v>
      </c>
      <c r="D52" s="227" t="s">
        <v>4</v>
      </c>
      <c r="E52" s="228">
        <v>27</v>
      </c>
      <c r="F52" s="5"/>
      <c r="G52" s="181">
        <f t="shared" ref="G52" si="4">ROUND(E52*F52,2)</f>
        <v>0</v>
      </c>
    </row>
    <row r="53" spans="1:7" x14ac:dyDescent="0.35">
      <c r="A53" s="223"/>
      <c r="B53" s="225"/>
      <c r="C53" s="226"/>
      <c r="D53" s="227"/>
      <c r="E53" s="228"/>
      <c r="F53" s="184"/>
      <c r="G53" s="184"/>
    </row>
    <row r="54" spans="1:7" ht="23.25" x14ac:dyDescent="0.35">
      <c r="A54" s="188" t="str">
        <f>CONCATENATE($A$14,".",TEXT(COUNTA(A$16:A53)-COUNTIF(A$16:A53,"*.")-COUNTIF(A$16:A53,"*)")+1,0))</f>
        <v>4.6</v>
      </c>
      <c r="B54" s="225" t="s">
        <v>403</v>
      </c>
      <c r="C54" s="226" t="s">
        <v>1244</v>
      </c>
      <c r="D54" s="227" t="s">
        <v>4</v>
      </c>
      <c r="E54" s="228">
        <v>54</v>
      </c>
      <c r="F54" s="5"/>
      <c r="G54" s="181">
        <f t="shared" ref="G54" si="5">ROUND(E54*F54,2)</f>
        <v>0</v>
      </c>
    </row>
    <row r="55" spans="1:7" x14ac:dyDescent="0.35">
      <c r="A55" s="223"/>
      <c r="B55" s="225"/>
      <c r="C55" s="226"/>
      <c r="D55" s="227"/>
      <c r="E55" s="228"/>
      <c r="F55" s="184"/>
      <c r="G55" s="184"/>
    </row>
    <row r="56" spans="1:7" ht="23.25" x14ac:dyDescent="0.35">
      <c r="A56" s="188" t="str">
        <f>CONCATENATE($A$14,".",TEXT(COUNTA(A$16:A55)-COUNTIF(A$16:A55,"*.")-COUNTIF(A$16:A55,"*)")+1,0))</f>
        <v>4.7</v>
      </c>
      <c r="B56" s="225" t="s">
        <v>404</v>
      </c>
      <c r="C56" s="226" t="s">
        <v>1245</v>
      </c>
      <c r="D56" s="234" t="s">
        <v>405</v>
      </c>
      <c r="E56" s="228">
        <v>100</v>
      </c>
      <c r="F56" s="5"/>
      <c r="G56" s="181">
        <f t="shared" ref="G56" si="6">ROUND(E56*F56,2)</f>
        <v>0</v>
      </c>
    </row>
    <row r="57" spans="1:7" x14ac:dyDescent="0.35">
      <c r="A57" s="235"/>
      <c r="B57" s="225"/>
      <c r="C57" s="226"/>
      <c r="D57" s="234"/>
      <c r="E57" s="228"/>
      <c r="F57" s="184"/>
      <c r="G57" s="184"/>
    </row>
    <row r="58" spans="1:7" ht="23.25" x14ac:dyDescent="0.35">
      <c r="A58" s="223"/>
      <c r="B58" s="225" t="s">
        <v>406</v>
      </c>
      <c r="C58" s="226" t="s">
        <v>1246</v>
      </c>
      <c r="D58" s="227"/>
      <c r="E58" s="228"/>
      <c r="F58" s="184"/>
      <c r="G58" s="184"/>
    </row>
    <row r="59" spans="1:7" x14ac:dyDescent="0.35">
      <c r="A59" s="223"/>
      <c r="B59" s="225"/>
      <c r="C59" s="226"/>
      <c r="D59" s="227"/>
      <c r="E59" s="228"/>
      <c r="F59" s="184"/>
      <c r="G59" s="184"/>
    </row>
    <row r="60" spans="1:7" x14ac:dyDescent="0.35">
      <c r="A60" s="223"/>
      <c r="B60" s="223" t="s">
        <v>407</v>
      </c>
      <c r="C60" s="224" t="s">
        <v>407</v>
      </c>
      <c r="D60" s="227"/>
      <c r="E60" s="228"/>
      <c r="F60" s="184"/>
      <c r="G60" s="184"/>
    </row>
    <row r="61" spans="1:7" x14ac:dyDescent="0.35">
      <c r="A61" s="223"/>
      <c r="B61" s="225" t="s">
        <v>408</v>
      </c>
      <c r="C61" s="226" t="s">
        <v>1247</v>
      </c>
      <c r="D61" s="227"/>
      <c r="E61" s="228"/>
      <c r="F61" s="184"/>
      <c r="G61" s="184"/>
    </row>
    <row r="62" spans="1:7" x14ac:dyDescent="0.35">
      <c r="A62" s="188" t="str">
        <f>CONCATENATE($A$14,".",TEXT(COUNTA(A$16:A61)-COUNTIF(A$16:A61,"*.")-COUNTIF(A$16:A61,"*)")+1,0))</f>
        <v>4.8</v>
      </c>
      <c r="B62" s="225" t="s">
        <v>409</v>
      </c>
      <c r="C62" s="226" t="s">
        <v>1248</v>
      </c>
      <c r="D62" s="227"/>
      <c r="E62" s="228"/>
      <c r="F62" s="184"/>
      <c r="G62" s="184"/>
    </row>
    <row r="63" spans="1:7" ht="46.5" x14ac:dyDescent="0.35">
      <c r="A63" s="223"/>
      <c r="B63" s="225" t="s">
        <v>410</v>
      </c>
      <c r="C63" s="226" t="s">
        <v>1249</v>
      </c>
      <c r="D63" s="227" t="s">
        <v>405</v>
      </c>
      <c r="E63" s="228">
        <v>6660</v>
      </c>
      <c r="F63" s="5"/>
      <c r="G63" s="181">
        <f t="shared" ref="G63:G64" si="7">ROUND(E63*F63,2)</f>
        <v>0</v>
      </c>
    </row>
    <row r="64" spans="1:7" x14ac:dyDescent="0.35">
      <c r="A64" s="188" t="str">
        <f>CONCATENATE($A$14,".",TEXT(COUNTA(A$16:A63)-COUNTIF(A$16:A63,"*.")-COUNTIF(A$16:A63,"*)")+1,0))</f>
        <v>4.9</v>
      </c>
      <c r="B64" s="225" t="s">
        <v>411</v>
      </c>
      <c r="C64" s="226" t="s">
        <v>1250</v>
      </c>
      <c r="D64" s="227" t="s">
        <v>405</v>
      </c>
      <c r="E64" s="228">
        <v>200</v>
      </c>
      <c r="F64" s="5"/>
      <c r="G64" s="181">
        <f t="shared" si="7"/>
        <v>0</v>
      </c>
    </row>
    <row r="65" spans="1:7" x14ac:dyDescent="0.35">
      <c r="A65" s="223"/>
      <c r="B65" s="225"/>
      <c r="C65" s="226"/>
      <c r="D65" s="227"/>
      <c r="E65" s="228"/>
      <c r="F65" s="184"/>
      <c r="G65" s="184"/>
    </row>
    <row r="66" spans="1:7" x14ac:dyDescent="0.35">
      <c r="A66" s="188" t="str">
        <f>CONCATENATE($A$14,".",TEXT(COUNTA(A$16:A65)-COUNTIF(A$16:A65,"*.")-COUNTIF(A$16:A65,"*)")+1,0))</f>
        <v>4.10</v>
      </c>
      <c r="B66" s="225" t="s">
        <v>412</v>
      </c>
      <c r="C66" s="226" t="s">
        <v>1251</v>
      </c>
      <c r="D66" s="227"/>
      <c r="E66" s="228"/>
      <c r="F66" s="184"/>
      <c r="G66" s="184"/>
    </row>
    <row r="67" spans="1:7" ht="46.5" x14ac:dyDescent="0.35">
      <c r="A67" s="223"/>
      <c r="B67" s="225" t="s">
        <v>413</v>
      </c>
      <c r="C67" s="226" t="s">
        <v>1252</v>
      </c>
      <c r="D67" s="227" t="s">
        <v>4</v>
      </c>
      <c r="E67" s="228">
        <v>38</v>
      </c>
      <c r="F67" s="5"/>
      <c r="G67" s="181">
        <f t="shared" ref="G67:G68" si="8">ROUND(E67*F67,2)</f>
        <v>0</v>
      </c>
    </row>
    <row r="68" spans="1:7" ht="23.25" x14ac:dyDescent="0.35">
      <c r="A68" s="188" t="str">
        <f>CONCATENATE($A$14,".",TEXT(COUNTA(A$16:A67)-COUNTIF(A$16:A67,"*.")-COUNTIF(A$16:A67,"*)")+1,0))</f>
        <v>4.11</v>
      </c>
      <c r="B68" s="225" t="s">
        <v>414</v>
      </c>
      <c r="C68" s="226" t="s">
        <v>1253</v>
      </c>
      <c r="D68" s="227" t="s">
        <v>4</v>
      </c>
      <c r="E68" s="228">
        <v>38</v>
      </c>
      <c r="F68" s="5"/>
      <c r="G68" s="181">
        <f t="shared" si="8"/>
        <v>0</v>
      </c>
    </row>
    <row r="69" spans="1:7" x14ac:dyDescent="0.35">
      <c r="A69" s="223"/>
      <c r="B69" s="225"/>
      <c r="C69" s="226"/>
      <c r="D69" s="227"/>
      <c r="E69" s="228"/>
      <c r="F69" s="184"/>
      <c r="G69" s="184"/>
    </row>
    <row r="70" spans="1:7" x14ac:dyDescent="0.35">
      <c r="A70" s="188" t="str">
        <f>CONCATENATE($A$14,".",TEXT(COUNTA(A$16:A69)-COUNTIF(A$16:A69,"*.")-COUNTIF(A$16:A69,"*)")+1,0))</f>
        <v>4.12</v>
      </c>
      <c r="B70" s="225" t="s">
        <v>415</v>
      </c>
      <c r="C70" s="226" t="s">
        <v>1254</v>
      </c>
      <c r="D70" s="227"/>
      <c r="E70" s="228"/>
      <c r="F70" s="184"/>
      <c r="G70" s="184"/>
    </row>
    <row r="71" spans="1:7" x14ac:dyDescent="0.35">
      <c r="A71" s="223"/>
      <c r="B71" s="225" t="s">
        <v>416</v>
      </c>
      <c r="C71" s="226" t="s">
        <v>1255</v>
      </c>
      <c r="D71" s="227" t="s">
        <v>4</v>
      </c>
      <c r="E71" s="228">
        <v>4000</v>
      </c>
      <c r="F71" s="5"/>
      <c r="G71" s="181">
        <f t="shared" ref="G71" si="9">ROUND(E71*F71,2)</f>
        <v>0</v>
      </c>
    </row>
    <row r="72" spans="1:7" x14ac:dyDescent="0.35">
      <c r="A72" s="223"/>
      <c r="B72" s="225"/>
      <c r="C72" s="226"/>
      <c r="D72" s="227"/>
      <c r="E72" s="228"/>
      <c r="F72" s="184"/>
      <c r="G72" s="181"/>
    </row>
    <row r="73" spans="1:7" x14ac:dyDescent="0.35">
      <c r="A73" s="188" t="str">
        <f>CONCATENATE($A$14,".",TEXT(COUNTA(A$16:A72)-COUNTIF(A$16:A72,"*.")-COUNTIF(A$16:A72,"*)")+1,0))</f>
        <v>4.13</v>
      </c>
      <c r="B73" s="225" t="s">
        <v>417</v>
      </c>
      <c r="C73" s="226" t="s">
        <v>1256</v>
      </c>
      <c r="D73" s="227"/>
      <c r="E73" s="228"/>
      <c r="F73" s="184"/>
      <c r="G73" s="184"/>
    </row>
    <row r="74" spans="1:7" ht="23.25" x14ac:dyDescent="0.35">
      <c r="A74" s="223"/>
      <c r="B74" s="225" t="s">
        <v>402</v>
      </c>
      <c r="C74" s="226" t="s">
        <v>1243</v>
      </c>
      <c r="D74" s="227" t="s">
        <v>4</v>
      </c>
      <c r="E74" s="228">
        <v>38</v>
      </c>
      <c r="F74" s="5"/>
      <c r="G74" s="181">
        <f t="shared" ref="G74" si="10">ROUND(E74*F74,2)</f>
        <v>0</v>
      </c>
    </row>
    <row r="75" spans="1:7" x14ac:dyDescent="0.35">
      <c r="A75" s="223"/>
      <c r="B75" s="225"/>
      <c r="C75" s="226"/>
      <c r="D75" s="227"/>
      <c r="E75" s="228"/>
      <c r="F75" s="184"/>
      <c r="G75" s="184"/>
    </row>
    <row r="76" spans="1:7" ht="23.25" x14ac:dyDescent="0.35">
      <c r="A76" s="188" t="str">
        <f>CONCATENATE($A$14,".",TEXT(COUNTA(A$16:A75)-COUNTIF(A$16:A75,"*.")-COUNTIF(A$16:A75,"*)")+1,0))</f>
        <v>4.14</v>
      </c>
      <c r="B76" s="225" t="s">
        <v>403</v>
      </c>
      <c r="C76" s="226" t="s">
        <v>1244</v>
      </c>
      <c r="D76" s="227" t="s">
        <v>4</v>
      </c>
      <c r="E76" s="228">
        <v>250</v>
      </c>
      <c r="F76" s="5"/>
      <c r="G76" s="181">
        <f t="shared" ref="G76" si="11">ROUND(E76*F76,2)</f>
        <v>0</v>
      </c>
    </row>
    <row r="77" spans="1:7" x14ac:dyDescent="0.35">
      <c r="A77" s="223"/>
      <c r="B77" s="225"/>
      <c r="C77" s="226"/>
      <c r="D77" s="227"/>
      <c r="E77" s="228"/>
      <c r="F77" s="184"/>
      <c r="G77" s="184"/>
    </row>
    <row r="78" spans="1:7" ht="23.25" x14ac:dyDescent="0.35">
      <c r="A78" s="188" t="str">
        <f>CONCATENATE($A$14,".",TEXT(COUNTA(A$16:A77)-COUNTIF(A$16:A77,"*.")-COUNTIF(A$16:A77,"*)")+1,0))</f>
        <v>4.15</v>
      </c>
      <c r="B78" s="225" t="s">
        <v>404</v>
      </c>
      <c r="C78" s="226" t="s">
        <v>1245</v>
      </c>
      <c r="D78" s="234" t="s">
        <v>405</v>
      </c>
      <c r="E78" s="228">
        <v>30</v>
      </c>
      <c r="F78" s="5"/>
      <c r="G78" s="181">
        <f t="shared" ref="G78" si="12">ROUND(E78*F78,2)</f>
        <v>0</v>
      </c>
    </row>
    <row r="79" spans="1:7" x14ac:dyDescent="0.35">
      <c r="A79" s="223"/>
      <c r="B79" s="225"/>
      <c r="C79" s="226"/>
      <c r="D79" s="227"/>
      <c r="E79" s="228"/>
      <c r="F79" s="184"/>
      <c r="G79" s="184"/>
    </row>
    <row r="80" spans="1:7" ht="23.25" x14ac:dyDescent="0.35">
      <c r="A80" s="188" t="str">
        <f>CONCATENATE($A$14,".",TEXT(COUNTA(A$16:A79)-COUNTIF(A$16:A79,"*.")-COUNTIF(A$16:A79,"*)")+1,0))</f>
        <v>4.16</v>
      </c>
      <c r="B80" s="225" t="s">
        <v>418</v>
      </c>
      <c r="C80" s="226" t="s">
        <v>1257</v>
      </c>
      <c r="D80" s="227"/>
      <c r="E80" s="228"/>
      <c r="F80" s="184"/>
      <c r="G80" s="184"/>
    </row>
    <row r="81" spans="1:7" x14ac:dyDescent="0.35">
      <c r="A81" s="223"/>
      <c r="B81" s="225" t="s">
        <v>419</v>
      </c>
      <c r="C81" s="226" t="s">
        <v>1258</v>
      </c>
      <c r="D81" s="227" t="s">
        <v>5</v>
      </c>
      <c r="E81" s="228">
        <v>1</v>
      </c>
      <c r="F81" s="5"/>
      <c r="G81" s="181">
        <f t="shared" ref="G81" si="13">ROUND(E81*F81,2)</f>
        <v>0</v>
      </c>
    </row>
    <row r="82" spans="1:7" x14ac:dyDescent="0.35">
      <c r="A82" s="223"/>
      <c r="B82" s="225"/>
      <c r="C82" s="226"/>
      <c r="D82" s="227"/>
      <c r="E82" s="228"/>
      <c r="F82" s="184"/>
      <c r="G82" s="184"/>
    </row>
    <row r="83" spans="1:7" ht="23.25" x14ac:dyDescent="0.35">
      <c r="A83" s="223"/>
      <c r="B83" s="225" t="s">
        <v>420</v>
      </c>
      <c r="C83" s="226" t="s">
        <v>1259</v>
      </c>
      <c r="D83" s="227"/>
      <c r="E83" s="228"/>
      <c r="F83" s="184"/>
      <c r="G83" s="184"/>
    </row>
    <row r="84" spans="1:7" x14ac:dyDescent="0.35">
      <c r="A84" s="223"/>
      <c r="B84" s="225"/>
      <c r="C84" s="226"/>
      <c r="D84" s="227"/>
      <c r="E84" s="228"/>
      <c r="F84" s="184"/>
      <c r="G84" s="184"/>
    </row>
    <row r="85" spans="1:7" x14ac:dyDescent="0.35">
      <c r="A85" s="223"/>
      <c r="B85" s="223" t="s">
        <v>421</v>
      </c>
      <c r="C85" s="224" t="s">
        <v>421</v>
      </c>
      <c r="D85" s="227"/>
      <c r="E85" s="228"/>
      <c r="F85" s="184"/>
      <c r="G85" s="184"/>
    </row>
    <row r="86" spans="1:7" x14ac:dyDescent="0.35">
      <c r="A86" s="223"/>
      <c r="B86" s="225" t="s">
        <v>422</v>
      </c>
      <c r="C86" s="226" t="s">
        <v>1260</v>
      </c>
      <c r="D86" s="227"/>
      <c r="E86" s="228"/>
      <c r="F86" s="184"/>
      <c r="G86" s="184"/>
    </row>
    <row r="87" spans="1:7" x14ac:dyDescent="0.35">
      <c r="A87" s="188" t="str">
        <f>CONCATENATE($A$14,".",TEXT(COUNTA(A$16:A86)-COUNTIF(A$16:A86,"*.")-COUNTIF(A$16:A86,"*)")+1,0))</f>
        <v>4.17</v>
      </c>
      <c r="B87" s="225" t="s">
        <v>423</v>
      </c>
      <c r="C87" s="226" t="s">
        <v>1261</v>
      </c>
      <c r="D87" s="227"/>
      <c r="E87" s="228"/>
      <c r="F87" s="184"/>
      <c r="G87" s="184"/>
    </row>
    <row r="88" spans="1:7" ht="23.25" x14ac:dyDescent="0.35">
      <c r="A88" s="231"/>
      <c r="B88" s="225" t="s">
        <v>424</v>
      </c>
      <c r="C88" s="226" t="s">
        <v>1262</v>
      </c>
      <c r="D88" s="227" t="s">
        <v>4</v>
      </c>
      <c r="E88" s="228">
        <v>12</v>
      </c>
      <c r="F88" s="5"/>
      <c r="G88" s="181">
        <f t="shared" ref="G88:G90" si="14">ROUND(E88*F88,2)</f>
        <v>0</v>
      </c>
    </row>
    <row r="89" spans="1:7" ht="34.9" x14ac:dyDescent="0.35">
      <c r="A89" s="188" t="str">
        <f>CONCATENATE($A$14,".",TEXT(COUNTA(A$16:A88)-COUNTIF(A$16:A88,"*.")-COUNTIF(A$16:A88,"*)")+1,0))</f>
        <v>4.18</v>
      </c>
      <c r="B89" s="225" t="s">
        <v>425</v>
      </c>
      <c r="C89" s="226" t="s">
        <v>1263</v>
      </c>
      <c r="D89" s="227" t="s">
        <v>4</v>
      </c>
      <c r="E89" s="228">
        <v>9</v>
      </c>
      <c r="F89" s="5"/>
      <c r="G89" s="181">
        <f t="shared" si="14"/>
        <v>0</v>
      </c>
    </row>
    <row r="90" spans="1:7" ht="34.9" x14ac:dyDescent="0.35">
      <c r="A90" s="188" t="str">
        <f>CONCATENATE($A$14,".",TEXT(COUNTA(A$16:A89)-COUNTIF(A$16:A89,"*.")-COUNTIF(A$16:A89,"*)")+1,0))</f>
        <v>4.19</v>
      </c>
      <c r="B90" s="225" t="s">
        <v>426</v>
      </c>
      <c r="C90" s="226" t="s">
        <v>1264</v>
      </c>
      <c r="D90" s="227" t="s">
        <v>4</v>
      </c>
      <c r="E90" s="228">
        <v>3</v>
      </c>
      <c r="F90" s="5"/>
      <c r="G90" s="181">
        <f t="shared" si="14"/>
        <v>0</v>
      </c>
    </row>
    <row r="91" spans="1:7" x14ac:dyDescent="0.35">
      <c r="A91" s="231"/>
      <c r="B91" s="225"/>
      <c r="C91" s="226"/>
      <c r="D91" s="227"/>
      <c r="E91" s="228"/>
      <c r="F91" s="184"/>
      <c r="G91" s="184"/>
    </row>
    <row r="92" spans="1:7" ht="23.25" x14ac:dyDescent="0.35">
      <c r="A92" s="223"/>
      <c r="B92" s="225" t="s">
        <v>427</v>
      </c>
      <c r="C92" s="226" t="s">
        <v>1265</v>
      </c>
      <c r="D92" s="227"/>
      <c r="E92" s="228"/>
      <c r="F92" s="184"/>
      <c r="G92" s="184"/>
    </row>
    <row r="93" spans="1:7" x14ac:dyDescent="0.35">
      <c r="A93" s="223"/>
      <c r="B93" s="225"/>
      <c r="C93" s="226"/>
      <c r="D93" s="227"/>
      <c r="E93" s="228"/>
      <c r="F93" s="184"/>
      <c r="G93" s="184"/>
    </row>
    <row r="94" spans="1:7" x14ac:dyDescent="0.35">
      <c r="A94" s="223"/>
      <c r="B94" s="223" t="s">
        <v>428</v>
      </c>
      <c r="C94" s="224" t="s">
        <v>428</v>
      </c>
      <c r="D94" s="227"/>
      <c r="E94" s="228"/>
      <c r="F94" s="184"/>
      <c r="G94" s="184"/>
    </row>
    <row r="95" spans="1:7" x14ac:dyDescent="0.35">
      <c r="A95" s="223"/>
      <c r="B95" s="225" t="s">
        <v>429</v>
      </c>
      <c r="C95" s="226" t="s">
        <v>1266</v>
      </c>
      <c r="D95" s="227"/>
      <c r="E95" s="228"/>
      <c r="F95" s="184"/>
      <c r="G95" s="184"/>
    </row>
    <row r="96" spans="1:7" x14ac:dyDescent="0.35">
      <c r="A96" s="188" t="str">
        <f>CONCATENATE($A$14,".",TEXT(COUNTA(A$16:A95)-COUNTIF(A$16:A95,"*.")-COUNTIF(A$16:A95,"*)")+1,0))</f>
        <v>4.20</v>
      </c>
      <c r="B96" s="225" t="s">
        <v>430</v>
      </c>
      <c r="C96" s="226" t="s">
        <v>1267</v>
      </c>
      <c r="D96" s="227"/>
      <c r="E96" s="228"/>
      <c r="F96" s="184"/>
      <c r="G96" s="184"/>
    </row>
    <row r="97" spans="1:7" ht="46.5" x14ac:dyDescent="0.35">
      <c r="A97" s="223"/>
      <c r="B97" s="229" t="s">
        <v>431</v>
      </c>
      <c r="C97" s="230" t="s">
        <v>1268</v>
      </c>
      <c r="D97" s="227" t="s">
        <v>4</v>
      </c>
      <c r="E97" s="228">
        <v>5</v>
      </c>
      <c r="F97" s="5"/>
      <c r="G97" s="181">
        <f t="shared" ref="G97" si="15">ROUND(E97*F97,2)</f>
        <v>0</v>
      </c>
    </row>
    <row r="98" spans="1:7" x14ac:dyDescent="0.35">
      <c r="A98" s="223"/>
      <c r="B98" s="229"/>
      <c r="C98" s="230"/>
      <c r="D98" s="227"/>
      <c r="E98" s="228"/>
      <c r="F98" s="184"/>
      <c r="G98" s="181"/>
    </row>
    <row r="99" spans="1:7" ht="23.25" x14ac:dyDescent="0.35">
      <c r="A99" s="188" t="str">
        <f>CONCATENATE($A$14,".",TEXT(COUNTA(A$16:A98)-COUNTIF(A$16:A98,"*.")-COUNTIF(A$16:A98,"*)")+1,0))</f>
        <v>4.21</v>
      </c>
      <c r="B99" s="225" t="s">
        <v>432</v>
      </c>
      <c r="C99" s="226" t="s">
        <v>1269</v>
      </c>
      <c r="D99" s="227"/>
      <c r="E99" s="228"/>
      <c r="F99" s="184"/>
      <c r="G99" s="184"/>
    </row>
    <row r="100" spans="1:7" ht="46.5" x14ac:dyDescent="0.35">
      <c r="A100" s="223"/>
      <c r="B100" s="225" t="s">
        <v>413</v>
      </c>
      <c r="C100" s="226" t="s">
        <v>1252</v>
      </c>
      <c r="D100" s="227" t="s">
        <v>4</v>
      </c>
      <c r="E100" s="228">
        <v>38</v>
      </c>
      <c r="F100" s="5"/>
      <c r="G100" s="181">
        <f t="shared" ref="G100:G101" si="16">ROUND(E100*F100,2)</f>
        <v>0</v>
      </c>
    </row>
    <row r="101" spans="1:7" ht="34.9" x14ac:dyDescent="0.35">
      <c r="A101" s="188" t="str">
        <f>CONCATENATE($A$14,".",TEXT(COUNTA(A$16:A100)-COUNTIF(A$16:A100,"*.")-COUNTIF(A$16:A100,"*)")+1,0))</f>
        <v>4.22</v>
      </c>
      <c r="B101" s="225" t="s">
        <v>433</v>
      </c>
      <c r="C101" s="226" t="s">
        <v>1270</v>
      </c>
      <c r="D101" s="227" t="s">
        <v>4</v>
      </c>
      <c r="E101" s="228">
        <v>38</v>
      </c>
      <c r="F101" s="5"/>
      <c r="G101" s="181">
        <f t="shared" si="16"/>
        <v>0</v>
      </c>
    </row>
    <row r="102" spans="1:7" x14ac:dyDescent="0.35">
      <c r="A102" s="223"/>
      <c r="B102" s="229"/>
      <c r="C102" s="230"/>
      <c r="D102" s="227"/>
      <c r="E102" s="228"/>
      <c r="F102" s="184"/>
      <c r="G102" s="184"/>
    </row>
    <row r="103" spans="1:7" x14ac:dyDescent="0.35">
      <c r="A103" s="188" t="str">
        <f>CONCATENATE($A$14,".",TEXT(COUNTA(A$16:A102)-COUNTIF(A$16:A102,"*.")-COUNTIF(A$16:A102,"*)")+1,0))</f>
        <v>4.23</v>
      </c>
      <c r="B103" s="229" t="s">
        <v>434</v>
      </c>
      <c r="C103" s="230" t="s">
        <v>1271</v>
      </c>
      <c r="D103" s="227"/>
      <c r="E103" s="228"/>
      <c r="F103" s="184"/>
      <c r="G103" s="184"/>
    </row>
    <row r="104" spans="1:7" ht="58.15" x14ac:dyDescent="0.35">
      <c r="A104" s="223"/>
      <c r="B104" s="225" t="s">
        <v>435</v>
      </c>
      <c r="C104" s="226" t="s">
        <v>1272</v>
      </c>
      <c r="D104" s="227" t="s">
        <v>4</v>
      </c>
      <c r="E104" s="228">
        <v>12</v>
      </c>
      <c r="F104" s="5"/>
      <c r="G104" s="181">
        <f t="shared" ref="G104:G106" si="17">ROUND(E104*F104,2)</f>
        <v>0</v>
      </c>
    </row>
    <row r="105" spans="1:7" ht="58.15" x14ac:dyDescent="0.35">
      <c r="A105" s="188" t="str">
        <f>CONCATENATE($A$14,".",TEXT(COUNTA(A$16:A104)-COUNTIF(A$16:A104,"*.")-COUNTIF(A$16:A104,"*)")+1,0))</f>
        <v>4.24</v>
      </c>
      <c r="B105" s="225" t="s">
        <v>436</v>
      </c>
      <c r="C105" s="226" t="s">
        <v>1273</v>
      </c>
      <c r="D105" s="227" t="s">
        <v>4</v>
      </c>
      <c r="E105" s="228">
        <v>5</v>
      </c>
      <c r="F105" s="5"/>
      <c r="G105" s="181">
        <f t="shared" si="17"/>
        <v>0</v>
      </c>
    </row>
    <row r="106" spans="1:7" ht="58.15" x14ac:dyDescent="0.35">
      <c r="A106" s="188" t="str">
        <f>CONCATENATE($A$14,".",TEXT(COUNTA(A$16:A105)-COUNTIF(A$16:A105,"*.")-COUNTIF(A$16:A105,"*)")+1,0))</f>
        <v>4.25</v>
      </c>
      <c r="B106" s="225" t="s">
        <v>437</v>
      </c>
      <c r="C106" s="226" t="s">
        <v>1274</v>
      </c>
      <c r="D106" s="227" t="s">
        <v>4</v>
      </c>
      <c r="E106" s="228">
        <v>6</v>
      </c>
      <c r="F106" s="5"/>
      <c r="G106" s="181">
        <f t="shared" si="17"/>
        <v>0</v>
      </c>
    </row>
    <row r="107" spans="1:7" x14ac:dyDescent="0.35">
      <c r="A107" s="223"/>
      <c r="B107" s="225"/>
      <c r="C107" s="226"/>
      <c r="D107" s="227"/>
      <c r="E107" s="228"/>
      <c r="F107" s="184"/>
      <c r="G107" s="184"/>
    </row>
    <row r="108" spans="1:7" x14ac:dyDescent="0.35">
      <c r="A108" s="188" t="str">
        <f>CONCATENATE($A$14,".",TEXT(COUNTA(A$16:A107)-COUNTIF(A$16:A107,"*.")-COUNTIF(A$16:A107,"*)")+1,0))</f>
        <v>4.26</v>
      </c>
      <c r="B108" s="225" t="s">
        <v>438</v>
      </c>
      <c r="C108" s="226" t="s">
        <v>1275</v>
      </c>
      <c r="D108" s="227"/>
      <c r="E108" s="228"/>
      <c r="F108" s="184"/>
      <c r="G108" s="184"/>
    </row>
    <row r="109" spans="1:7" ht="23.25" x14ac:dyDescent="0.35">
      <c r="A109" s="223"/>
      <c r="B109" s="225" t="s">
        <v>439</v>
      </c>
      <c r="C109" s="226" t="s">
        <v>1276</v>
      </c>
      <c r="D109" s="227" t="s">
        <v>4</v>
      </c>
      <c r="E109" s="228">
        <v>24</v>
      </c>
      <c r="F109" s="5"/>
      <c r="G109" s="181">
        <f t="shared" ref="G109" si="18">ROUND(E109*F109,2)</f>
        <v>0</v>
      </c>
    </row>
    <row r="110" spans="1:7" x14ac:dyDescent="0.35">
      <c r="A110" s="223"/>
      <c r="B110" s="225"/>
      <c r="C110" s="226"/>
      <c r="D110" s="227"/>
      <c r="E110" s="228"/>
      <c r="F110" s="184"/>
      <c r="G110" s="184"/>
    </row>
    <row r="111" spans="1:7" x14ac:dyDescent="0.35">
      <c r="A111" s="188" t="str">
        <f>CONCATENATE($A$14,".",TEXT(COUNTA(A$16:A110)-COUNTIF(A$16:A110,"*.")-COUNTIF(A$16:A110,"*)")+1,0))</f>
        <v>4.27</v>
      </c>
      <c r="B111" s="225" t="s">
        <v>440</v>
      </c>
      <c r="C111" s="226" t="s">
        <v>1277</v>
      </c>
      <c r="D111" s="227"/>
      <c r="E111" s="228"/>
      <c r="F111" s="184"/>
      <c r="G111" s="184"/>
    </row>
    <row r="112" spans="1:7" ht="34.9" x14ac:dyDescent="0.35">
      <c r="A112" s="223"/>
      <c r="B112" s="225" t="s">
        <v>441</v>
      </c>
      <c r="C112" s="226" t="s">
        <v>1278</v>
      </c>
      <c r="D112" s="227" t="s">
        <v>4</v>
      </c>
      <c r="E112" s="228">
        <v>24</v>
      </c>
      <c r="F112" s="5"/>
      <c r="G112" s="181">
        <f t="shared" ref="G112:G113" si="19">ROUND(E112*F112,2)</f>
        <v>0</v>
      </c>
    </row>
    <row r="113" spans="1:7" ht="34.9" x14ac:dyDescent="0.35">
      <c r="A113" s="188" t="str">
        <f>CONCATENATE($A$14,".",TEXT(COUNTA(A$16:A112)-COUNTIF(A$16:A112,"*.")-COUNTIF(A$16:A112,"*)")+1,0))</f>
        <v>4.28</v>
      </c>
      <c r="B113" s="225" t="s">
        <v>442</v>
      </c>
      <c r="C113" s="226" t="s">
        <v>1279</v>
      </c>
      <c r="D113" s="227" t="s">
        <v>4</v>
      </c>
      <c r="E113" s="228">
        <v>46</v>
      </c>
      <c r="F113" s="5"/>
      <c r="G113" s="181">
        <f t="shared" si="19"/>
        <v>0</v>
      </c>
    </row>
    <row r="114" spans="1:7" x14ac:dyDescent="0.35">
      <c r="A114" s="223"/>
      <c r="B114" s="225"/>
      <c r="C114" s="226"/>
      <c r="D114" s="227"/>
      <c r="E114" s="228"/>
      <c r="F114" s="184"/>
      <c r="G114" s="184"/>
    </row>
    <row r="115" spans="1:7" x14ac:dyDescent="0.35">
      <c r="A115" s="188" t="str">
        <f>CONCATENATE($A$14,".",TEXT(COUNTA(A$16:A114)-COUNTIF(A$16:A114,"*.")-COUNTIF(A$16:A114,"*)")+1,0))</f>
        <v>4.29</v>
      </c>
      <c r="B115" s="225" t="s">
        <v>443</v>
      </c>
      <c r="C115" s="226" t="s">
        <v>1280</v>
      </c>
      <c r="D115" s="227"/>
      <c r="E115" s="228"/>
      <c r="F115" s="184"/>
      <c r="G115" s="184"/>
    </row>
    <row r="116" spans="1:7" ht="23.25" x14ac:dyDescent="0.35">
      <c r="A116" s="223"/>
      <c r="B116" s="225" t="s">
        <v>444</v>
      </c>
      <c r="C116" s="226" t="s">
        <v>1281</v>
      </c>
      <c r="D116" s="227" t="s">
        <v>4</v>
      </c>
      <c r="E116" s="228">
        <v>12</v>
      </c>
      <c r="F116" s="5"/>
      <c r="G116" s="181">
        <f t="shared" ref="G116:G119" si="20">ROUND(E116*F116,2)</f>
        <v>0</v>
      </c>
    </row>
    <row r="117" spans="1:7" ht="23.25" x14ac:dyDescent="0.35">
      <c r="A117" s="188" t="str">
        <f>CONCATENATE($A$14,".",TEXT(COUNTA(A$16:A116)-COUNTIF(A$16:A116,"*.")-COUNTIF(A$16:A116,"*)")+1,0))</f>
        <v>4.30</v>
      </c>
      <c r="B117" s="225" t="s">
        <v>445</v>
      </c>
      <c r="C117" s="226" t="s">
        <v>1282</v>
      </c>
      <c r="D117" s="227" t="s">
        <v>4</v>
      </c>
      <c r="E117" s="228">
        <v>5</v>
      </c>
      <c r="F117" s="5"/>
      <c r="G117" s="181">
        <f t="shared" si="20"/>
        <v>0</v>
      </c>
    </row>
    <row r="118" spans="1:7" ht="23.25" x14ac:dyDescent="0.35">
      <c r="A118" s="188" t="str">
        <f>CONCATENATE($A$14,".",TEXT(COUNTA(A$16:A117)-COUNTIF(A$16:A117,"*.")-COUNTIF(A$16:A117,"*)")+1,0))</f>
        <v>4.31</v>
      </c>
      <c r="B118" s="225" t="s">
        <v>446</v>
      </c>
      <c r="C118" s="226" t="s">
        <v>1283</v>
      </c>
      <c r="D118" s="227" t="s">
        <v>4</v>
      </c>
      <c r="E118" s="228">
        <v>4</v>
      </c>
      <c r="F118" s="5"/>
      <c r="G118" s="181">
        <f t="shared" si="20"/>
        <v>0</v>
      </c>
    </row>
    <row r="119" spans="1:7" ht="23.25" x14ac:dyDescent="0.35">
      <c r="A119" s="188" t="str">
        <f>CONCATENATE($A$14,".",TEXT(COUNTA(A$16:A118)-COUNTIF(A$16:A118,"*.")-COUNTIF(A$16:A118,"*)")+1,0))</f>
        <v>4.32</v>
      </c>
      <c r="B119" s="225" t="s">
        <v>447</v>
      </c>
      <c r="C119" s="226" t="s">
        <v>1284</v>
      </c>
      <c r="D119" s="227" t="s">
        <v>4</v>
      </c>
      <c r="E119" s="228">
        <v>3</v>
      </c>
      <c r="F119" s="5"/>
      <c r="G119" s="181">
        <f t="shared" si="20"/>
        <v>0</v>
      </c>
    </row>
    <row r="120" spans="1:7" x14ac:dyDescent="0.35">
      <c r="A120" s="223"/>
      <c r="B120" s="225"/>
      <c r="C120" s="226"/>
      <c r="D120" s="227"/>
      <c r="E120" s="228"/>
      <c r="F120" s="184"/>
      <c r="G120" s="184"/>
    </row>
    <row r="121" spans="1:7" ht="23.25" x14ac:dyDescent="0.35">
      <c r="A121" s="223"/>
      <c r="B121" s="225" t="s">
        <v>448</v>
      </c>
      <c r="C121" s="226" t="s">
        <v>1285</v>
      </c>
      <c r="D121" s="227"/>
      <c r="E121" s="228"/>
      <c r="F121" s="184"/>
      <c r="G121" s="184"/>
    </row>
    <row r="122" spans="1:7" x14ac:dyDescent="0.35">
      <c r="A122" s="223"/>
      <c r="B122" s="225"/>
      <c r="C122" s="226"/>
      <c r="D122" s="227"/>
      <c r="E122" s="228"/>
      <c r="F122" s="184"/>
      <c r="G122" s="184"/>
    </row>
    <row r="123" spans="1:7" x14ac:dyDescent="0.35">
      <c r="A123" s="223"/>
      <c r="B123" s="223" t="s">
        <v>449</v>
      </c>
      <c r="C123" s="224" t="s">
        <v>449</v>
      </c>
      <c r="D123" s="227"/>
      <c r="E123" s="228"/>
      <c r="F123" s="184"/>
      <c r="G123" s="184"/>
    </row>
    <row r="124" spans="1:7" x14ac:dyDescent="0.35">
      <c r="A124" s="223"/>
      <c r="B124" s="225" t="s">
        <v>450</v>
      </c>
      <c r="C124" s="226" t="s">
        <v>1286</v>
      </c>
      <c r="D124" s="227"/>
      <c r="E124" s="228"/>
      <c r="F124" s="184"/>
      <c r="G124" s="184"/>
    </row>
    <row r="125" spans="1:7" ht="34.9" x14ac:dyDescent="0.35">
      <c r="A125" s="188" t="str">
        <f>CONCATENATE($A$14,".",TEXT(COUNTA(A$16:A124)-COUNTIF(A$16:A124,"*.")-COUNTIF(A$16:A124,"*)")+1,0))</f>
        <v>4.33</v>
      </c>
      <c r="B125" s="225" t="s">
        <v>451</v>
      </c>
      <c r="C125" s="226" t="s">
        <v>1287</v>
      </c>
      <c r="D125" s="227"/>
      <c r="E125" s="228"/>
      <c r="F125" s="184"/>
      <c r="G125" s="184"/>
    </row>
    <row r="126" spans="1:7" x14ac:dyDescent="0.35">
      <c r="A126" s="223"/>
      <c r="B126" s="225" t="s">
        <v>452</v>
      </c>
      <c r="C126" s="226" t="s">
        <v>1288</v>
      </c>
      <c r="D126" s="227" t="s">
        <v>4</v>
      </c>
      <c r="E126" s="228">
        <v>1</v>
      </c>
      <c r="F126" s="5"/>
      <c r="G126" s="181">
        <f t="shared" ref="G126:G127" si="21">ROUND(E126*F126,2)</f>
        <v>0</v>
      </c>
    </row>
    <row r="127" spans="1:7" x14ac:dyDescent="0.35">
      <c r="A127" s="188" t="str">
        <f>CONCATENATE($A$14,".",TEXT(COUNTA(A$16:A126)-COUNTIF(A$16:A126,"*.")-COUNTIF(A$16:A126,"*)")+1,0))</f>
        <v>4.34</v>
      </c>
      <c r="B127" s="225" t="s">
        <v>453</v>
      </c>
      <c r="C127" s="226" t="s">
        <v>1289</v>
      </c>
      <c r="D127" s="227" t="s">
        <v>5</v>
      </c>
      <c r="E127" s="228">
        <v>1</v>
      </c>
      <c r="F127" s="5"/>
      <c r="G127" s="181">
        <f t="shared" si="21"/>
        <v>0</v>
      </c>
    </row>
    <row r="128" spans="1:7" x14ac:dyDescent="0.35">
      <c r="A128" s="223"/>
      <c r="B128" s="225"/>
      <c r="C128" s="226"/>
      <c r="D128" s="227"/>
      <c r="E128" s="228"/>
      <c r="F128" s="184"/>
      <c r="G128" s="184"/>
    </row>
    <row r="129" spans="1:7" x14ac:dyDescent="0.35">
      <c r="A129" s="188" t="str">
        <f>CONCATENATE($A$14,".",TEXT(COUNTA(A$16:A128)-COUNTIF(A$16:A128,"*.")-COUNTIF(A$16:A128,"*)")+1,0))</f>
        <v>4.35</v>
      </c>
      <c r="B129" s="225" t="s">
        <v>454</v>
      </c>
      <c r="C129" s="226" t="s">
        <v>1290</v>
      </c>
      <c r="D129" s="227"/>
      <c r="E129" s="228"/>
      <c r="F129" s="184"/>
      <c r="G129" s="184"/>
    </row>
    <row r="130" spans="1:7" x14ac:dyDescent="0.35">
      <c r="A130" s="223"/>
      <c r="B130" s="225" t="s">
        <v>455</v>
      </c>
      <c r="C130" s="226" t="s">
        <v>1291</v>
      </c>
      <c r="D130" s="227" t="s">
        <v>4</v>
      </c>
      <c r="E130" s="228">
        <v>24</v>
      </c>
      <c r="F130" s="5"/>
      <c r="G130" s="181">
        <f t="shared" ref="G130" si="22">ROUND(E130*F130,2)</f>
        <v>0</v>
      </c>
    </row>
    <row r="131" spans="1:7" x14ac:dyDescent="0.35">
      <c r="A131" s="223"/>
      <c r="B131" s="225"/>
      <c r="C131" s="226"/>
      <c r="D131" s="227"/>
      <c r="E131" s="228"/>
      <c r="F131" s="184"/>
      <c r="G131" s="184"/>
    </row>
    <row r="132" spans="1:7" x14ac:dyDescent="0.35">
      <c r="A132" s="188" t="str">
        <f>CONCATENATE($A$14,".",TEXT(COUNTA(A$16:A131)-COUNTIF(A$16:A131,"*.")-COUNTIF(A$16:A131,"*)")+1,0))</f>
        <v>4.36</v>
      </c>
      <c r="B132" s="225" t="s">
        <v>456</v>
      </c>
      <c r="C132" s="226" t="s">
        <v>1292</v>
      </c>
      <c r="D132" s="227"/>
      <c r="E132" s="228"/>
      <c r="F132" s="184"/>
      <c r="G132" s="184"/>
    </row>
    <row r="133" spans="1:7" ht="23.25" x14ac:dyDescent="0.35">
      <c r="A133" s="223"/>
      <c r="B133" s="225" t="s">
        <v>457</v>
      </c>
      <c r="C133" s="226" t="s">
        <v>1293</v>
      </c>
      <c r="D133" s="227" t="s">
        <v>5</v>
      </c>
      <c r="E133" s="228">
        <v>1</v>
      </c>
      <c r="F133" s="5"/>
      <c r="G133" s="181">
        <f t="shared" ref="G133" si="23">ROUND(E133*F133,2)</f>
        <v>0</v>
      </c>
    </row>
    <row r="134" spans="1:7" x14ac:dyDescent="0.35">
      <c r="A134" s="223"/>
      <c r="B134" s="225"/>
      <c r="C134" s="226"/>
      <c r="D134" s="227"/>
      <c r="E134" s="228"/>
      <c r="F134" s="184"/>
      <c r="G134" s="184"/>
    </row>
    <row r="135" spans="1:7" x14ac:dyDescent="0.35">
      <c r="A135" s="188" t="str">
        <f>CONCATENATE($A$14,".",TEXT(COUNTA(A$16:A134)-COUNTIF(A$16:A134,"*.")-COUNTIF(A$16:A134,"*)")+1,0))</f>
        <v>4.37</v>
      </c>
      <c r="B135" s="225" t="s">
        <v>458</v>
      </c>
      <c r="C135" s="226" t="s">
        <v>1294</v>
      </c>
      <c r="D135" s="227"/>
      <c r="E135" s="228"/>
      <c r="F135" s="184"/>
      <c r="G135" s="184"/>
    </row>
    <row r="136" spans="1:7" ht="34.9" x14ac:dyDescent="0.35">
      <c r="A136" s="231"/>
      <c r="B136" s="225" t="s">
        <v>459</v>
      </c>
      <c r="C136" s="226" t="s">
        <v>1295</v>
      </c>
      <c r="D136" s="227" t="s">
        <v>405</v>
      </c>
      <c r="E136" s="228">
        <v>100</v>
      </c>
      <c r="F136" s="5"/>
      <c r="G136" s="181">
        <f t="shared" ref="G136" si="24">ROUND(E136*F136,2)</f>
        <v>0</v>
      </c>
    </row>
    <row r="137" spans="1:7" x14ac:dyDescent="0.35">
      <c r="A137" s="231"/>
      <c r="B137" s="225"/>
      <c r="C137" s="226"/>
      <c r="D137" s="227"/>
      <c r="E137" s="228"/>
      <c r="F137" s="184"/>
      <c r="G137" s="184"/>
    </row>
    <row r="138" spans="1:7" x14ac:dyDescent="0.35">
      <c r="A138" s="223"/>
      <c r="B138" s="225" t="s">
        <v>460</v>
      </c>
      <c r="C138" s="226" t="s">
        <v>1296</v>
      </c>
      <c r="D138" s="227"/>
      <c r="E138" s="228"/>
      <c r="F138" s="184"/>
      <c r="G138" s="181"/>
    </row>
    <row r="139" spans="1:7" x14ac:dyDescent="0.35">
      <c r="A139" s="223"/>
      <c r="B139" s="225"/>
      <c r="C139" s="226"/>
      <c r="D139" s="227"/>
      <c r="E139" s="228"/>
      <c r="F139" s="184"/>
      <c r="G139" s="181"/>
    </row>
    <row r="140" spans="1:7" x14ac:dyDescent="0.35">
      <c r="A140" s="223"/>
      <c r="B140" s="225" t="s">
        <v>461</v>
      </c>
      <c r="C140" s="226" t="s">
        <v>461</v>
      </c>
      <c r="D140" s="227"/>
      <c r="E140" s="228"/>
      <c r="F140" s="184"/>
      <c r="G140" s="184"/>
    </row>
    <row r="141" spans="1:7" x14ac:dyDescent="0.35">
      <c r="A141" s="225"/>
      <c r="B141" s="225" t="s">
        <v>462</v>
      </c>
      <c r="C141" s="226" t="s">
        <v>1297</v>
      </c>
      <c r="D141" s="232"/>
      <c r="E141" s="233"/>
      <c r="F141" s="184"/>
      <c r="G141" s="184"/>
    </row>
    <row r="142" spans="1:7" ht="46.5" x14ac:dyDescent="0.35">
      <c r="A142" s="188" t="str">
        <f>CONCATENATE($A$14,".",TEXT(COUNTA(A$16:A141)-COUNTIF(A$16:A141,"*.")-COUNTIF(A$16:A141,"*)")+1,0))</f>
        <v>4.38</v>
      </c>
      <c r="B142" s="225" t="s">
        <v>463</v>
      </c>
      <c r="C142" s="226" t="s">
        <v>1298</v>
      </c>
      <c r="D142" s="227" t="s">
        <v>5</v>
      </c>
      <c r="E142" s="228">
        <v>1</v>
      </c>
      <c r="F142" s="5"/>
      <c r="G142" s="181">
        <f t="shared" ref="G142" si="25">ROUND(E142*F142,2)</f>
        <v>0</v>
      </c>
    </row>
    <row r="143" spans="1:7" x14ac:dyDescent="0.35">
      <c r="A143" s="223"/>
      <c r="B143" s="225"/>
      <c r="C143" s="226"/>
      <c r="D143" s="227"/>
      <c r="E143" s="228"/>
      <c r="F143" s="184"/>
      <c r="G143" s="184"/>
    </row>
    <row r="144" spans="1:7" ht="23.25" x14ac:dyDescent="0.35">
      <c r="A144" s="188" t="str">
        <f>CONCATENATE($A$14,".",TEXT(COUNTA(A$16:A143)-COUNTIF(A$16:A143,"*.")-COUNTIF(A$16:A143,"*)")+1,0))</f>
        <v>4.39</v>
      </c>
      <c r="B144" s="225" t="s">
        <v>464</v>
      </c>
      <c r="C144" s="226" t="s">
        <v>1299</v>
      </c>
      <c r="D144" s="227" t="s">
        <v>5</v>
      </c>
      <c r="E144" s="228">
        <v>1</v>
      </c>
      <c r="F144" s="5"/>
      <c r="G144" s="181">
        <f t="shared" ref="G144" si="26">ROUND(E144*F144,2)</f>
        <v>0</v>
      </c>
    </row>
    <row r="145" spans="1:7" x14ac:dyDescent="0.35">
      <c r="A145" s="223"/>
      <c r="B145" s="225"/>
      <c r="C145" s="226"/>
      <c r="D145" s="227"/>
      <c r="E145" s="228"/>
      <c r="F145" s="184"/>
      <c r="G145" s="184"/>
    </row>
    <row r="146" spans="1:7" ht="23.25" x14ac:dyDescent="0.35">
      <c r="A146" s="223"/>
      <c r="B146" s="225" t="s">
        <v>465</v>
      </c>
      <c r="C146" s="226" t="s">
        <v>1300</v>
      </c>
      <c r="D146" s="227"/>
      <c r="E146" s="228"/>
      <c r="F146" s="184"/>
      <c r="G146" s="184"/>
    </row>
    <row r="147" spans="1:7" x14ac:dyDescent="0.35">
      <c r="A147" s="194"/>
      <c r="B147" s="195"/>
      <c r="C147" s="196"/>
      <c r="D147" s="197"/>
      <c r="E147" s="198"/>
      <c r="F147" s="199"/>
      <c r="G147" s="200"/>
    </row>
    <row r="148" spans="1:7" s="126" customFormat="1" x14ac:dyDescent="0.35">
      <c r="A148" s="160"/>
      <c r="B148" s="161" t="str">
        <f>$B$8</f>
        <v>Namakalni sistem</v>
      </c>
      <c r="C148" s="161" t="str">
        <f>$C$8</f>
        <v>Irrigation system</v>
      </c>
      <c r="D148" s="162"/>
      <c r="E148" s="163"/>
      <c r="F148" s="164"/>
      <c r="G148" s="201">
        <f>SUM(G13:G147)</f>
        <v>0</v>
      </c>
    </row>
    <row r="149" spans="1:7" x14ac:dyDescent="0.35">
      <c r="B149" s="202"/>
      <c r="C149" s="202"/>
      <c r="G149" s="203"/>
    </row>
    <row r="150" spans="1:7" x14ac:dyDescent="0.35">
      <c r="B150" s="202"/>
      <c r="C150" s="202"/>
      <c r="G150" s="203"/>
    </row>
    <row r="151" spans="1:7" x14ac:dyDescent="0.35">
      <c r="B151" s="202"/>
      <c r="C151" s="202"/>
      <c r="G151" s="203"/>
    </row>
    <row r="152" spans="1:7" x14ac:dyDescent="0.35">
      <c r="B152" s="202"/>
      <c r="C152" s="202"/>
      <c r="G152" s="203"/>
    </row>
    <row r="153" spans="1:7" x14ac:dyDescent="0.35">
      <c r="B153" s="202"/>
      <c r="C153" s="202"/>
      <c r="G153" s="203"/>
    </row>
    <row r="154" spans="1:7" x14ac:dyDescent="0.35">
      <c r="B154" s="202"/>
      <c r="C154" s="202"/>
      <c r="G154" s="203"/>
    </row>
    <row r="155" spans="1:7" x14ac:dyDescent="0.35">
      <c r="B155" s="202"/>
      <c r="C155" s="202"/>
      <c r="G155" s="203"/>
    </row>
    <row r="156" spans="1:7" x14ac:dyDescent="0.35">
      <c r="B156" s="202"/>
      <c r="C156" s="202"/>
      <c r="G156" s="203"/>
    </row>
    <row r="157" spans="1:7" x14ac:dyDescent="0.35">
      <c r="B157" s="202"/>
      <c r="C157" s="202"/>
      <c r="G157" s="203"/>
    </row>
    <row r="158" spans="1:7" x14ac:dyDescent="0.35">
      <c r="B158" s="204"/>
      <c r="C158" s="204"/>
    </row>
    <row r="159" spans="1:7" x14ac:dyDescent="0.35">
      <c r="B159" s="204"/>
      <c r="C159" s="204"/>
    </row>
    <row r="160" spans="1:7" x14ac:dyDescent="0.35">
      <c r="B160" s="205"/>
      <c r="C160" s="205"/>
    </row>
    <row r="161" spans="1:7" x14ac:dyDescent="0.35">
      <c r="B161" s="202"/>
      <c r="C161" s="202"/>
      <c r="G161" s="203"/>
    </row>
    <row r="162" spans="1:7" x14ac:dyDescent="0.35">
      <c r="B162" s="205"/>
      <c r="C162" s="205"/>
    </row>
    <row r="163" spans="1:7" x14ac:dyDescent="0.35">
      <c r="B163" s="205"/>
      <c r="C163" s="205"/>
    </row>
    <row r="164" spans="1:7" x14ac:dyDescent="0.35">
      <c r="B164" s="205"/>
      <c r="C164" s="205"/>
    </row>
    <row r="165" spans="1:7" x14ac:dyDescent="0.35">
      <c r="B165" s="205"/>
      <c r="C165" s="205"/>
      <c r="F165" s="134"/>
      <c r="G165" s="206"/>
    </row>
    <row r="166" spans="1:7" x14ac:dyDescent="0.35">
      <c r="B166" s="205"/>
      <c r="C166" s="205"/>
    </row>
    <row r="167" spans="1:7" x14ac:dyDescent="0.35">
      <c r="B167" s="205"/>
      <c r="C167" s="205"/>
    </row>
    <row r="168" spans="1:7" x14ac:dyDescent="0.35">
      <c r="B168" s="205"/>
      <c r="C168" s="205"/>
    </row>
    <row r="169" spans="1:7" x14ac:dyDescent="0.35">
      <c r="B169" s="205"/>
      <c r="C169" s="205"/>
    </row>
    <row r="170" spans="1:7" x14ac:dyDescent="0.35">
      <c r="B170" s="205"/>
      <c r="C170" s="205"/>
    </row>
    <row r="171" spans="1:7" x14ac:dyDescent="0.35">
      <c r="B171" s="205"/>
      <c r="C171" s="205"/>
    </row>
    <row r="172" spans="1:7" x14ac:dyDescent="0.35">
      <c r="B172" s="205"/>
      <c r="C172" s="205"/>
    </row>
    <row r="173" spans="1:7" s="69" customFormat="1" x14ac:dyDescent="0.35">
      <c r="A173" s="134"/>
      <c r="B173" s="205"/>
      <c r="C173" s="205"/>
      <c r="E173" s="138"/>
      <c r="F173" s="71"/>
      <c r="G173" s="70"/>
    </row>
    <row r="174" spans="1:7" s="69" customFormat="1" x14ac:dyDescent="0.35">
      <c r="A174" s="134"/>
      <c r="B174" s="205"/>
      <c r="C174" s="205"/>
      <c r="E174" s="138"/>
      <c r="F174" s="71"/>
      <c r="G174" s="70"/>
    </row>
    <row r="175" spans="1:7" s="69" customFormat="1" x14ac:dyDescent="0.35">
      <c r="A175" s="134"/>
      <c r="B175" s="205"/>
      <c r="C175" s="205"/>
      <c r="E175" s="138"/>
      <c r="F175" s="71"/>
      <c r="G175" s="70"/>
    </row>
    <row r="176" spans="1:7" s="69" customFormat="1" x14ac:dyDescent="0.35">
      <c r="A176" s="134"/>
      <c r="B176" s="205"/>
      <c r="C176" s="205"/>
      <c r="E176" s="138"/>
      <c r="F176" s="71"/>
      <c r="G176" s="70"/>
    </row>
    <row r="177" spans="1:7" s="69" customFormat="1" x14ac:dyDescent="0.35">
      <c r="A177" s="134"/>
      <c r="B177" s="205"/>
      <c r="C177" s="205"/>
      <c r="E177" s="138"/>
      <c r="F177" s="71"/>
      <c r="G177" s="70"/>
    </row>
    <row r="178" spans="1:7" s="69" customFormat="1" x14ac:dyDescent="0.35">
      <c r="A178" s="134"/>
      <c r="B178" s="205"/>
      <c r="C178" s="205"/>
      <c r="E178" s="138"/>
      <c r="F178" s="71"/>
      <c r="G178" s="70"/>
    </row>
    <row r="179" spans="1:7" s="69" customFormat="1" x14ac:dyDescent="0.35">
      <c r="A179" s="134"/>
      <c r="B179" s="205"/>
      <c r="C179" s="205"/>
      <c r="E179" s="138"/>
      <c r="F179" s="71"/>
      <c r="G179" s="70"/>
    </row>
    <row r="180" spans="1:7" s="69" customFormat="1" x14ac:dyDescent="0.35">
      <c r="A180" s="134"/>
      <c r="B180" s="205"/>
      <c r="C180" s="205"/>
      <c r="E180" s="138"/>
      <c r="F180" s="71"/>
      <c r="G180" s="70"/>
    </row>
    <row r="181" spans="1:7" s="69" customFormat="1" x14ac:dyDescent="0.35">
      <c r="A181" s="134"/>
      <c r="B181" s="205"/>
      <c r="C181" s="205"/>
      <c r="E181" s="138"/>
      <c r="F181" s="71"/>
      <c r="G181" s="70"/>
    </row>
    <row r="182" spans="1:7" s="69" customFormat="1" x14ac:dyDescent="0.35">
      <c r="A182" s="134"/>
      <c r="B182" s="205"/>
      <c r="C182" s="205"/>
      <c r="E182" s="138"/>
      <c r="F182" s="71"/>
      <c r="G182" s="70"/>
    </row>
    <row r="183" spans="1:7" s="69" customFormat="1" x14ac:dyDescent="0.35">
      <c r="A183" s="134"/>
      <c r="B183" s="205"/>
      <c r="C183" s="205"/>
      <c r="E183" s="138"/>
      <c r="F183" s="71"/>
      <c r="G183" s="70"/>
    </row>
    <row r="184" spans="1:7" s="69" customFormat="1" x14ac:dyDescent="0.35">
      <c r="A184" s="134"/>
      <c r="B184" s="205"/>
      <c r="C184" s="205"/>
      <c r="E184" s="138"/>
      <c r="F184" s="71"/>
      <c r="G184" s="70"/>
    </row>
    <row r="185" spans="1:7" s="69" customFormat="1" x14ac:dyDescent="0.35">
      <c r="A185" s="134"/>
      <c r="B185" s="205"/>
      <c r="C185" s="205"/>
      <c r="E185" s="138"/>
      <c r="F185" s="71"/>
      <c r="G185" s="70"/>
    </row>
    <row r="186" spans="1:7" s="69" customFormat="1" x14ac:dyDescent="0.35">
      <c r="A186" s="134"/>
      <c r="B186" s="205"/>
      <c r="C186" s="205"/>
      <c r="E186" s="138"/>
      <c r="F186" s="71"/>
      <c r="G186" s="70"/>
    </row>
    <row r="187" spans="1:7" s="69" customFormat="1" x14ac:dyDescent="0.35">
      <c r="A187" s="134"/>
      <c r="B187" s="205"/>
      <c r="C187" s="205"/>
      <c r="E187" s="138"/>
      <c r="F187" s="71"/>
      <c r="G187" s="70"/>
    </row>
    <row r="188" spans="1:7" s="69" customFormat="1" x14ac:dyDescent="0.35">
      <c r="A188" s="134"/>
      <c r="B188" s="205"/>
      <c r="C188" s="205"/>
      <c r="E188" s="138"/>
      <c r="F188" s="71"/>
      <c r="G188" s="70"/>
    </row>
    <row r="189" spans="1:7" s="69" customFormat="1" x14ac:dyDescent="0.35">
      <c r="A189" s="134"/>
      <c r="B189" s="205"/>
      <c r="C189" s="205"/>
      <c r="E189" s="138"/>
      <c r="F189" s="71"/>
      <c r="G189" s="70"/>
    </row>
    <row r="190" spans="1:7" s="69" customFormat="1" x14ac:dyDescent="0.35">
      <c r="A190" s="134"/>
      <c r="B190" s="205"/>
      <c r="C190" s="205"/>
      <c r="E190" s="138"/>
      <c r="F190" s="71"/>
      <c r="G190" s="70"/>
    </row>
    <row r="191" spans="1:7" s="69" customFormat="1" x14ac:dyDescent="0.35">
      <c r="A191" s="134"/>
      <c r="B191" s="205"/>
      <c r="C191" s="205"/>
      <c r="E191" s="138"/>
      <c r="F191" s="71"/>
      <c r="G191" s="70"/>
    </row>
    <row r="192" spans="1:7" s="69" customFormat="1" x14ac:dyDescent="0.35">
      <c r="A192" s="134"/>
      <c r="B192" s="205"/>
      <c r="C192" s="205"/>
      <c r="E192" s="138"/>
      <c r="F192" s="71"/>
      <c r="G192" s="70"/>
    </row>
    <row r="193" spans="1:7" s="69" customFormat="1" x14ac:dyDescent="0.35">
      <c r="A193" s="134"/>
      <c r="B193" s="205"/>
      <c r="C193" s="205"/>
      <c r="E193" s="138"/>
      <c r="F193" s="71"/>
      <c r="G193" s="70"/>
    </row>
    <row r="194" spans="1:7" s="69" customFormat="1" x14ac:dyDescent="0.35">
      <c r="A194" s="134"/>
      <c r="B194" s="205"/>
      <c r="C194" s="205"/>
      <c r="E194" s="138"/>
      <c r="F194" s="71"/>
      <c r="G194" s="70"/>
    </row>
    <row r="195" spans="1:7" s="69" customFormat="1" x14ac:dyDescent="0.35">
      <c r="A195" s="134"/>
      <c r="B195" s="205"/>
      <c r="C195" s="205"/>
      <c r="E195" s="138"/>
      <c r="F195" s="71"/>
      <c r="G195" s="70"/>
    </row>
    <row r="196" spans="1:7" s="69" customFormat="1" x14ac:dyDescent="0.35">
      <c r="A196" s="134"/>
      <c r="B196" s="205"/>
      <c r="C196" s="205"/>
      <c r="E196" s="138"/>
      <c r="F196" s="71"/>
      <c r="G196" s="70"/>
    </row>
    <row r="197" spans="1:7" s="69" customFormat="1" x14ac:dyDescent="0.35">
      <c r="A197" s="134"/>
      <c r="B197" s="205"/>
      <c r="C197" s="205"/>
      <c r="E197" s="138"/>
      <c r="F197" s="71"/>
      <c r="G197" s="70"/>
    </row>
    <row r="198" spans="1:7" s="69" customFormat="1" x14ac:dyDescent="0.35">
      <c r="A198" s="134"/>
      <c r="B198" s="205"/>
      <c r="C198" s="205"/>
      <c r="E198" s="138"/>
      <c r="F198" s="71"/>
      <c r="G198" s="70"/>
    </row>
    <row r="199" spans="1:7" s="69" customFormat="1" x14ac:dyDescent="0.35">
      <c r="A199" s="134"/>
      <c r="B199" s="205"/>
      <c r="C199" s="205"/>
      <c r="E199" s="138"/>
      <c r="F199" s="71"/>
      <c r="G199" s="70"/>
    </row>
    <row r="200" spans="1:7" s="69" customFormat="1" x14ac:dyDescent="0.35">
      <c r="A200" s="134"/>
      <c r="B200" s="205"/>
      <c r="C200" s="205"/>
      <c r="E200" s="138"/>
      <c r="F200" s="71"/>
      <c r="G200" s="70"/>
    </row>
    <row r="201" spans="1:7" s="69" customFormat="1" x14ac:dyDescent="0.35">
      <c r="A201" s="134"/>
      <c r="B201" s="205"/>
      <c r="C201" s="205"/>
      <c r="E201" s="138"/>
      <c r="F201" s="71"/>
      <c r="G201" s="70"/>
    </row>
    <row r="202" spans="1:7" s="69" customFormat="1" x14ac:dyDescent="0.35">
      <c r="A202" s="134"/>
      <c r="B202" s="205"/>
      <c r="C202" s="205"/>
      <c r="E202" s="138"/>
      <c r="F202" s="71"/>
      <c r="G202" s="70"/>
    </row>
    <row r="203" spans="1:7" s="69" customFormat="1" x14ac:dyDescent="0.35">
      <c r="A203" s="134"/>
      <c r="B203" s="205"/>
      <c r="C203" s="205"/>
      <c r="E203" s="138"/>
      <c r="F203" s="71"/>
      <c r="G203" s="70"/>
    </row>
    <row r="204" spans="1:7" s="69" customFormat="1" x14ac:dyDescent="0.35">
      <c r="A204" s="134"/>
      <c r="B204" s="205"/>
      <c r="C204" s="205"/>
      <c r="E204" s="138"/>
      <c r="F204" s="71"/>
      <c r="G204" s="70"/>
    </row>
    <row r="205" spans="1:7" s="69" customFormat="1" x14ac:dyDescent="0.35">
      <c r="A205" s="134"/>
      <c r="B205" s="205"/>
      <c r="C205" s="205"/>
      <c r="E205" s="138"/>
      <c r="F205" s="71"/>
      <c r="G205" s="70"/>
    </row>
    <row r="206" spans="1:7" s="69" customFormat="1" x14ac:dyDescent="0.35">
      <c r="A206" s="134"/>
      <c r="B206" s="205"/>
      <c r="C206" s="205"/>
      <c r="E206" s="138"/>
      <c r="F206" s="71"/>
      <c r="G206" s="70"/>
    </row>
    <row r="207" spans="1:7" s="69" customFormat="1" x14ac:dyDescent="0.35">
      <c r="A207" s="134"/>
      <c r="B207" s="205"/>
      <c r="C207" s="205"/>
      <c r="E207" s="138"/>
      <c r="F207" s="71"/>
      <c r="G207" s="70"/>
    </row>
    <row r="208" spans="1:7" s="69" customFormat="1" x14ac:dyDescent="0.35">
      <c r="A208" s="134"/>
      <c r="B208" s="205"/>
      <c r="C208" s="205"/>
      <c r="E208" s="138"/>
      <c r="F208" s="71"/>
      <c r="G208" s="70"/>
    </row>
    <row r="209" spans="1:7" s="69" customFormat="1" x14ac:dyDescent="0.35">
      <c r="A209" s="134"/>
      <c r="B209" s="205"/>
      <c r="C209" s="205"/>
      <c r="E209" s="138"/>
      <c r="F209" s="71"/>
      <c r="G209" s="70"/>
    </row>
    <row r="210" spans="1:7" s="69" customFormat="1" x14ac:dyDescent="0.35">
      <c r="A210" s="134"/>
      <c r="B210" s="205"/>
      <c r="C210" s="205"/>
      <c r="E210" s="138"/>
      <c r="F210" s="71"/>
      <c r="G210" s="70"/>
    </row>
    <row r="211" spans="1:7" s="69" customFormat="1" x14ac:dyDescent="0.35">
      <c r="A211" s="134"/>
      <c r="B211" s="205"/>
      <c r="C211" s="205"/>
      <c r="E211" s="138"/>
      <c r="F211" s="71"/>
      <c r="G211" s="70"/>
    </row>
    <row r="212" spans="1:7" s="69" customFormat="1" x14ac:dyDescent="0.35">
      <c r="A212" s="134"/>
      <c r="B212" s="205"/>
      <c r="C212" s="205"/>
      <c r="E212" s="138"/>
      <c r="F212" s="71"/>
      <c r="G212" s="70"/>
    </row>
    <row r="213" spans="1:7" s="69" customFormat="1" x14ac:dyDescent="0.35">
      <c r="A213" s="134"/>
      <c r="B213" s="205"/>
      <c r="C213" s="205"/>
      <c r="E213" s="138"/>
      <c r="F213" s="71"/>
      <c r="G213" s="70"/>
    </row>
    <row r="214" spans="1:7" s="69" customFormat="1" x14ac:dyDescent="0.35">
      <c r="A214" s="134"/>
      <c r="B214" s="205"/>
      <c r="C214" s="205"/>
      <c r="E214" s="138"/>
      <c r="F214" s="71"/>
      <c r="G214" s="70"/>
    </row>
    <row r="215" spans="1:7" s="69" customFormat="1" x14ac:dyDescent="0.35">
      <c r="A215" s="134"/>
      <c r="B215" s="205"/>
      <c r="C215" s="205"/>
      <c r="E215" s="138"/>
      <c r="F215" s="71"/>
      <c r="G215" s="70"/>
    </row>
    <row r="216" spans="1:7" s="69" customFormat="1" x14ac:dyDescent="0.35">
      <c r="A216" s="134"/>
      <c r="B216" s="205"/>
      <c r="C216" s="205"/>
      <c r="E216" s="138"/>
      <c r="F216" s="71"/>
      <c r="G216" s="70"/>
    </row>
    <row r="217" spans="1:7" s="69" customFormat="1" x14ac:dyDescent="0.35">
      <c r="A217" s="134"/>
      <c r="B217" s="205"/>
      <c r="C217" s="205"/>
      <c r="E217" s="138"/>
      <c r="F217" s="71"/>
      <c r="G217" s="70"/>
    </row>
    <row r="218" spans="1:7" s="69" customFormat="1" x14ac:dyDescent="0.35">
      <c r="A218" s="134"/>
      <c r="B218" s="205"/>
      <c r="C218" s="205"/>
      <c r="E218" s="138"/>
      <c r="F218" s="71"/>
      <c r="G218" s="70"/>
    </row>
    <row r="219" spans="1:7" s="69" customFormat="1" x14ac:dyDescent="0.35">
      <c r="A219" s="134"/>
      <c r="B219" s="205"/>
      <c r="C219" s="205"/>
      <c r="E219" s="138"/>
      <c r="F219" s="71"/>
      <c r="G219" s="70"/>
    </row>
    <row r="220" spans="1:7" s="69" customFormat="1" x14ac:dyDescent="0.35">
      <c r="A220" s="134"/>
      <c r="B220" s="205"/>
      <c r="C220" s="205"/>
      <c r="E220" s="138"/>
      <c r="F220" s="71"/>
      <c r="G220" s="70"/>
    </row>
    <row r="221" spans="1:7" s="69" customFormat="1" x14ac:dyDescent="0.35">
      <c r="A221" s="134"/>
      <c r="B221" s="205"/>
      <c r="C221" s="205"/>
      <c r="E221" s="138"/>
      <c r="F221" s="71"/>
      <c r="G221" s="70"/>
    </row>
    <row r="222" spans="1:7" s="69" customFormat="1" x14ac:dyDescent="0.35">
      <c r="A222" s="134"/>
      <c r="B222" s="205"/>
      <c r="C222" s="205"/>
      <c r="E222" s="138"/>
      <c r="F222" s="71"/>
      <c r="G222" s="70"/>
    </row>
    <row r="223" spans="1:7" s="69" customFormat="1" x14ac:dyDescent="0.35">
      <c r="A223" s="134"/>
      <c r="B223" s="205"/>
      <c r="C223" s="205"/>
      <c r="E223" s="138"/>
      <c r="F223" s="71"/>
      <c r="G223" s="70"/>
    </row>
    <row r="224" spans="1:7" s="69" customFormat="1" x14ac:dyDescent="0.35">
      <c r="A224" s="134"/>
      <c r="B224" s="205"/>
      <c r="C224" s="205"/>
      <c r="E224" s="138"/>
      <c r="F224" s="71"/>
      <c r="G224" s="70"/>
    </row>
    <row r="225" spans="1:7" s="69" customFormat="1" x14ac:dyDescent="0.35">
      <c r="A225" s="134"/>
      <c r="B225" s="205"/>
      <c r="C225" s="205"/>
      <c r="E225" s="138"/>
      <c r="F225" s="71"/>
      <c r="G225" s="70"/>
    </row>
    <row r="226" spans="1:7" s="69" customFormat="1" x14ac:dyDescent="0.35">
      <c r="A226" s="134"/>
      <c r="B226" s="205"/>
      <c r="C226" s="205"/>
      <c r="E226" s="138"/>
      <c r="F226" s="71"/>
      <c r="G226" s="70"/>
    </row>
    <row r="227" spans="1:7" s="69" customFormat="1" x14ac:dyDescent="0.35">
      <c r="A227" s="134"/>
      <c r="B227" s="205"/>
      <c r="C227" s="205"/>
      <c r="E227" s="138"/>
      <c r="F227" s="71"/>
      <c r="G227" s="70"/>
    </row>
    <row r="228" spans="1:7" s="69" customFormat="1" x14ac:dyDescent="0.35">
      <c r="A228" s="134"/>
      <c r="B228" s="205"/>
      <c r="C228" s="205"/>
      <c r="E228" s="138"/>
      <c r="F228" s="71"/>
      <c r="G228" s="70"/>
    </row>
    <row r="229" spans="1:7" s="69" customFormat="1" x14ac:dyDescent="0.35">
      <c r="A229" s="134"/>
      <c r="B229" s="205"/>
      <c r="C229" s="205"/>
      <c r="E229" s="138"/>
      <c r="F229" s="71"/>
      <c r="G229" s="70"/>
    </row>
    <row r="230" spans="1:7" s="69" customFormat="1" x14ac:dyDescent="0.35">
      <c r="A230" s="134"/>
      <c r="B230" s="205"/>
      <c r="C230" s="205"/>
      <c r="E230" s="138"/>
      <c r="F230" s="71"/>
      <c r="G230" s="70"/>
    </row>
    <row r="231" spans="1:7" s="69" customFormat="1" x14ac:dyDescent="0.35">
      <c r="A231" s="134"/>
      <c r="B231" s="205"/>
      <c r="C231" s="205"/>
      <c r="E231" s="138"/>
      <c r="F231" s="71"/>
      <c r="G231" s="70"/>
    </row>
    <row r="232" spans="1:7" s="69" customFormat="1" x14ac:dyDescent="0.35">
      <c r="A232" s="134"/>
      <c r="B232" s="205"/>
      <c r="C232" s="205"/>
      <c r="E232" s="138"/>
      <c r="F232" s="71"/>
      <c r="G232" s="70"/>
    </row>
    <row r="233" spans="1:7" s="69" customFormat="1" x14ac:dyDescent="0.35">
      <c r="A233" s="134"/>
      <c r="B233" s="205"/>
      <c r="C233" s="205"/>
      <c r="E233" s="138"/>
      <c r="F233" s="71"/>
      <c r="G233" s="70"/>
    </row>
    <row r="234" spans="1:7" s="69" customFormat="1" x14ac:dyDescent="0.35">
      <c r="A234" s="134"/>
      <c r="B234" s="205"/>
      <c r="C234" s="205"/>
      <c r="E234" s="138"/>
      <c r="F234" s="71"/>
      <c r="G234" s="70"/>
    </row>
    <row r="235" spans="1:7" s="69" customFormat="1" x14ac:dyDescent="0.35">
      <c r="A235" s="134"/>
      <c r="B235" s="205"/>
      <c r="C235" s="205"/>
      <c r="E235" s="138"/>
      <c r="F235" s="71"/>
      <c r="G235" s="70"/>
    </row>
    <row r="236" spans="1:7" s="69" customFormat="1" x14ac:dyDescent="0.35">
      <c r="A236" s="134"/>
      <c r="B236" s="205"/>
      <c r="C236" s="205"/>
      <c r="E236" s="138"/>
      <c r="F236" s="71"/>
      <c r="G236" s="70"/>
    </row>
    <row r="237" spans="1:7" s="69" customFormat="1" x14ac:dyDescent="0.35">
      <c r="A237" s="134"/>
      <c r="B237" s="205"/>
      <c r="C237" s="205"/>
      <c r="E237" s="138"/>
      <c r="F237" s="71"/>
      <c r="G237" s="70"/>
    </row>
    <row r="238" spans="1:7" s="69" customFormat="1" x14ac:dyDescent="0.35">
      <c r="A238" s="134"/>
      <c r="B238" s="205"/>
      <c r="C238" s="205"/>
      <c r="E238" s="138"/>
      <c r="F238" s="71"/>
      <c r="G238" s="70"/>
    </row>
    <row r="239" spans="1:7" s="69" customFormat="1" x14ac:dyDescent="0.35">
      <c r="A239" s="134"/>
      <c r="B239" s="205"/>
      <c r="C239" s="205"/>
      <c r="E239" s="138"/>
      <c r="F239" s="71"/>
      <c r="G239" s="70"/>
    </row>
    <row r="240" spans="1:7" s="69" customFormat="1" x14ac:dyDescent="0.35">
      <c r="A240" s="134"/>
      <c r="B240" s="205"/>
      <c r="C240" s="205"/>
      <c r="E240" s="138"/>
      <c r="F240" s="71"/>
      <c r="G240" s="70"/>
    </row>
    <row r="241" spans="1:7" s="69" customFormat="1" x14ac:dyDescent="0.35">
      <c r="A241" s="134"/>
      <c r="B241" s="205"/>
      <c r="C241" s="205"/>
      <c r="E241" s="138"/>
      <c r="F241" s="71"/>
      <c r="G241" s="70"/>
    </row>
    <row r="242" spans="1:7" s="69" customFormat="1" x14ac:dyDescent="0.35">
      <c r="A242" s="134"/>
      <c r="B242" s="205"/>
      <c r="C242" s="205"/>
      <c r="E242" s="138"/>
      <c r="F242" s="71"/>
      <c r="G242" s="70"/>
    </row>
    <row r="243" spans="1:7" s="69" customFormat="1" x14ac:dyDescent="0.35">
      <c r="A243" s="134"/>
      <c r="B243" s="205"/>
      <c r="C243" s="205"/>
      <c r="E243" s="138"/>
      <c r="F243" s="71"/>
      <c r="G243" s="70"/>
    </row>
    <row r="244" spans="1:7" s="69" customFormat="1" x14ac:dyDescent="0.35">
      <c r="A244" s="134"/>
      <c r="B244" s="205"/>
      <c r="C244" s="205"/>
      <c r="E244" s="138"/>
      <c r="F244" s="71"/>
      <c r="G244" s="70"/>
    </row>
    <row r="245" spans="1:7" s="69" customFormat="1" x14ac:dyDescent="0.35">
      <c r="A245" s="134"/>
      <c r="B245" s="205"/>
      <c r="C245" s="205"/>
      <c r="E245" s="138"/>
      <c r="F245" s="71"/>
      <c r="G245" s="70"/>
    </row>
    <row r="246" spans="1:7" s="69" customFormat="1" x14ac:dyDescent="0.35">
      <c r="A246" s="134"/>
      <c r="B246" s="205"/>
      <c r="C246" s="205"/>
      <c r="E246" s="138"/>
      <c r="F246" s="71"/>
      <c r="G246" s="70"/>
    </row>
    <row r="247" spans="1:7" s="69" customFormat="1" x14ac:dyDescent="0.35">
      <c r="A247" s="134"/>
      <c r="B247" s="205"/>
      <c r="C247" s="205"/>
      <c r="E247" s="138"/>
      <c r="F247" s="71"/>
      <c r="G247" s="70"/>
    </row>
    <row r="248" spans="1:7" s="69" customFormat="1" x14ac:dyDescent="0.35">
      <c r="A248" s="134"/>
      <c r="B248" s="205"/>
      <c r="C248" s="205"/>
      <c r="E248" s="138"/>
      <c r="F248" s="71"/>
      <c r="G248" s="70"/>
    </row>
    <row r="249" spans="1:7" s="69" customFormat="1" x14ac:dyDescent="0.35">
      <c r="A249" s="134"/>
      <c r="B249" s="205"/>
      <c r="C249" s="205"/>
      <c r="E249" s="138"/>
      <c r="F249" s="71"/>
      <c r="G249" s="70"/>
    </row>
    <row r="250" spans="1:7" s="69" customFormat="1" x14ac:dyDescent="0.35">
      <c r="A250" s="134"/>
      <c r="B250" s="205"/>
      <c r="C250" s="205"/>
      <c r="E250" s="138"/>
      <c r="F250" s="71"/>
      <c r="G250" s="70"/>
    </row>
    <row r="251" spans="1:7" s="69" customFormat="1" x14ac:dyDescent="0.35">
      <c r="A251" s="134"/>
      <c r="B251" s="205"/>
      <c r="C251" s="205"/>
      <c r="E251" s="138"/>
      <c r="F251" s="71"/>
      <c r="G251" s="70"/>
    </row>
    <row r="252" spans="1:7" s="69" customFormat="1" x14ac:dyDescent="0.35">
      <c r="A252" s="134"/>
      <c r="B252" s="205"/>
      <c r="C252" s="205"/>
      <c r="E252" s="138"/>
      <c r="F252" s="71"/>
      <c r="G252" s="70"/>
    </row>
    <row r="253" spans="1:7" s="69" customFormat="1" x14ac:dyDescent="0.35">
      <c r="A253" s="134"/>
      <c r="B253" s="205"/>
      <c r="C253" s="205"/>
      <c r="E253" s="138"/>
      <c r="F253" s="71"/>
      <c r="G253" s="70"/>
    </row>
    <row r="254" spans="1:7" s="69" customFormat="1" x14ac:dyDescent="0.35">
      <c r="A254" s="134"/>
      <c r="B254" s="205"/>
      <c r="C254" s="205"/>
      <c r="E254" s="138"/>
      <c r="F254" s="71"/>
      <c r="G254" s="70"/>
    </row>
    <row r="255" spans="1:7" s="69" customFormat="1" x14ac:dyDescent="0.35">
      <c r="A255" s="134"/>
      <c r="B255" s="205"/>
      <c r="C255" s="205"/>
      <c r="E255" s="138"/>
      <c r="F255" s="71"/>
      <c r="G255" s="70"/>
    </row>
    <row r="256" spans="1:7" s="69" customFormat="1" x14ac:dyDescent="0.35">
      <c r="A256" s="134"/>
      <c r="B256" s="205"/>
      <c r="C256" s="205"/>
      <c r="E256" s="138"/>
      <c r="F256" s="71"/>
      <c r="G256" s="70"/>
    </row>
    <row r="257" spans="1:7" s="69" customFormat="1" x14ac:dyDescent="0.35">
      <c r="A257" s="134"/>
      <c r="B257" s="205"/>
      <c r="C257" s="205"/>
      <c r="E257" s="138"/>
      <c r="F257" s="71"/>
      <c r="G257" s="70"/>
    </row>
    <row r="258" spans="1:7" s="69" customFormat="1" x14ac:dyDescent="0.35">
      <c r="A258" s="134"/>
      <c r="B258" s="205"/>
      <c r="C258" s="205"/>
      <c r="E258" s="138"/>
      <c r="F258" s="71"/>
      <c r="G258" s="70"/>
    </row>
    <row r="259" spans="1:7" s="69" customFormat="1" x14ac:dyDescent="0.35">
      <c r="A259" s="134"/>
      <c r="B259" s="205"/>
      <c r="C259" s="205"/>
      <c r="E259" s="138"/>
      <c r="F259" s="71"/>
      <c r="G259" s="70"/>
    </row>
    <row r="260" spans="1:7" s="69" customFormat="1" x14ac:dyDescent="0.35">
      <c r="A260" s="134"/>
      <c r="B260" s="205"/>
      <c r="C260" s="205"/>
      <c r="E260" s="138"/>
      <c r="F260" s="71"/>
      <c r="G260" s="70"/>
    </row>
    <row r="261" spans="1:7" s="69" customFormat="1" x14ac:dyDescent="0.35">
      <c r="A261" s="134"/>
      <c r="B261" s="205"/>
      <c r="C261" s="205"/>
      <c r="E261" s="138"/>
      <c r="F261" s="71"/>
      <c r="G261" s="70"/>
    </row>
    <row r="262" spans="1:7" s="69" customFormat="1" x14ac:dyDescent="0.35">
      <c r="A262" s="134"/>
      <c r="B262" s="205"/>
      <c r="C262" s="205"/>
      <c r="E262" s="138"/>
      <c r="F262" s="71"/>
      <c r="G262" s="70"/>
    </row>
    <row r="263" spans="1:7" s="69" customFormat="1" x14ac:dyDescent="0.35">
      <c r="A263" s="134"/>
      <c r="B263" s="205"/>
      <c r="C263" s="205"/>
      <c r="E263" s="138"/>
      <c r="F263" s="71"/>
      <c r="G263" s="70"/>
    </row>
    <row r="264" spans="1:7" s="69" customFormat="1" x14ac:dyDescent="0.35">
      <c r="A264" s="134"/>
      <c r="B264" s="205"/>
      <c r="C264" s="205"/>
      <c r="E264" s="138"/>
      <c r="F264" s="71"/>
      <c r="G264" s="70"/>
    </row>
    <row r="265" spans="1:7" s="69" customFormat="1" x14ac:dyDescent="0.35">
      <c r="A265" s="134"/>
      <c r="B265" s="205"/>
      <c r="C265" s="205"/>
      <c r="E265" s="138"/>
      <c r="F265" s="71"/>
      <c r="G265" s="70"/>
    </row>
    <row r="266" spans="1:7" s="69" customFormat="1" x14ac:dyDescent="0.35">
      <c r="A266" s="134"/>
      <c r="B266" s="205"/>
      <c r="C266" s="205"/>
      <c r="E266" s="138"/>
      <c r="F266" s="71"/>
      <c r="G266" s="70"/>
    </row>
    <row r="267" spans="1:7" s="69" customFormat="1" x14ac:dyDescent="0.35">
      <c r="A267" s="134"/>
      <c r="B267" s="205"/>
      <c r="C267" s="205"/>
      <c r="E267" s="138"/>
      <c r="F267" s="71"/>
      <c r="G267" s="70"/>
    </row>
    <row r="268" spans="1:7" s="69" customFormat="1" x14ac:dyDescent="0.35">
      <c r="A268" s="134"/>
      <c r="B268" s="205"/>
      <c r="C268" s="205"/>
      <c r="E268" s="138"/>
      <c r="F268" s="71"/>
      <c r="G268" s="70"/>
    </row>
    <row r="269" spans="1:7" s="69" customFormat="1" x14ac:dyDescent="0.35">
      <c r="A269" s="134"/>
      <c r="B269" s="205"/>
      <c r="C269" s="205"/>
      <c r="E269" s="138"/>
      <c r="F269" s="71"/>
      <c r="G269" s="70"/>
    </row>
    <row r="270" spans="1:7" s="69" customFormat="1" x14ac:dyDescent="0.35">
      <c r="A270" s="134"/>
      <c r="B270" s="205"/>
      <c r="C270" s="205"/>
      <c r="E270" s="138"/>
      <c r="F270" s="71"/>
      <c r="G270" s="70"/>
    </row>
    <row r="271" spans="1:7" s="69" customFormat="1" x14ac:dyDescent="0.35">
      <c r="A271" s="134"/>
      <c r="B271" s="205"/>
      <c r="C271" s="205"/>
      <c r="E271" s="138"/>
      <c r="F271" s="71"/>
      <c r="G271" s="70"/>
    </row>
    <row r="272" spans="1:7" s="69" customFormat="1" x14ac:dyDescent="0.35">
      <c r="A272" s="134"/>
      <c r="B272" s="205"/>
      <c r="C272" s="205"/>
      <c r="E272" s="138"/>
      <c r="F272" s="71"/>
      <c r="G272" s="70"/>
    </row>
    <row r="273" spans="1:7" s="69" customFormat="1" x14ac:dyDescent="0.35">
      <c r="A273" s="134"/>
      <c r="B273" s="205"/>
      <c r="C273" s="205"/>
      <c r="E273" s="138"/>
      <c r="F273" s="71"/>
      <c r="G273" s="70"/>
    </row>
    <row r="274" spans="1:7" s="69" customFormat="1" x14ac:dyDescent="0.35">
      <c r="A274" s="134"/>
      <c r="B274" s="205"/>
      <c r="C274" s="205"/>
      <c r="E274" s="138"/>
      <c r="F274" s="71"/>
      <c r="G274" s="70"/>
    </row>
    <row r="275" spans="1:7" s="69" customFormat="1" x14ac:dyDescent="0.35">
      <c r="A275" s="134"/>
      <c r="B275" s="205"/>
      <c r="C275" s="205"/>
      <c r="E275" s="138"/>
      <c r="F275" s="71"/>
      <c r="G275" s="70"/>
    </row>
    <row r="276" spans="1:7" s="69" customFormat="1" x14ac:dyDescent="0.35">
      <c r="A276" s="134"/>
      <c r="B276" s="205"/>
      <c r="C276" s="205"/>
      <c r="E276" s="138"/>
      <c r="F276" s="71"/>
      <c r="G276" s="70"/>
    </row>
    <row r="277" spans="1:7" s="69" customFormat="1" x14ac:dyDescent="0.35">
      <c r="A277" s="134"/>
      <c r="B277" s="205"/>
      <c r="C277" s="205"/>
      <c r="E277" s="138"/>
      <c r="F277" s="71"/>
      <c r="G277" s="70"/>
    </row>
    <row r="278" spans="1:7" s="69" customFormat="1" x14ac:dyDescent="0.35">
      <c r="A278" s="134"/>
      <c r="B278" s="205"/>
      <c r="C278" s="205"/>
      <c r="E278" s="138"/>
      <c r="F278" s="71"/>
      <c r="G278" s="70"/>
    </row>
    <row r="279" spans="1:7" s="69" customFormat="1" x14ac:dyDescent="0.35">
      <c r="A279" s="134"/>
      <c r="B279" s="205"/>
      <c r="C279" s="205"/>
      <c r="E279" s="138"/>
      <c r="F279" s="71"/>
      <c r="G279" s="70"/>
    </row>
    <row r="280" spans="1:7" s="69" customFormat="1" x14ac:dyDescent="0.35">
      <c r="A280" s="134"/>
      <c r="B280" s="205"/>
      <c r="C280" s="205"/>
      <c r="E280" s="138"/>
      <c r="F280" s="71"/>
      <c r="G280" s="70"/>
    </row>
    <row r="281" spans="1:7" s="69" customFormat="1" x14ac:dyDescent="0.35">
      <c r="A281" s="134"/>
      <c r="B281" s="205"/>
      <c r="C281" s="205"/>
      <c r="E281" s="138"/>
      <c r="F281" s="71"/>
      <c r="G281" s="70"/>
    </row>
    <row r="282" spans="1:7" s="69" customFormat="1" x14ac:dyDescent="0.35">
      <c r="A282" s="134"/>
      <c r="B282" s="205"/>
      <c r="C282" s="205"/>
      <c r="E282" s="138"/>
      <c r="F282" s="71"/>
      <c r="G282" s="70"/>
    </row>
    <row r="283" spans="1:7" s="69" customFormat="1" x14ac:dyDescent="0.35">
      <c r="A283" s="134"/>
      <c r="B283" s="205"/>
      <c r="C283" s="205"/>
      <c r="E283" s="138"/>
      <c r="F283" s="71"/>
      <c r="G283" s="70"/>
    </row>
    <row r="284" spans="1:7" s="69" customFormat="1" x14ac:dyDescent="0.35">
      <c r="A284" s="134"/>
      <c r="B284" s="205"/>
      <c r="C284" s="205"/>
      <c r="E284" s="138"/>
      <c r="F284" s="71"/>
      <c r="G284" s="70"/>
    </row>
    <row r="285" spans="1:7" s="69" customFormat="1" x14ac:dyDescent="0.35">
      <c r="A285" s="134"/>
      <c r="B285" s="205"/>
      <c r="C285" s="205"/>
      <c r="E285" s="138"/>
      <c r="F285" s="71"/>
      <c r="G285" s="70"/>
    </row>
    <row r="286" spans="1:7" s="69" customFormat="1" x14ac:dyDescent="0.35">
      <c r="A286" s="134"/>
      <c r="B286" s="205"/>
      <c r="C286" s="205"/>
      <c r="E286" s="138"/>
      <c r="F286" s="71"/>
      <c r="G286" s="70"/>
    </row>
    <row r="287" spans="1:7" s="69" customFormat="1" x14ac:dyDescent="0.35">
      <c r="A287" s="134"/>
      <c r="B287" s="205"/>
      <c r="C287" s="205"/>
      <c r="E287" s="138"/>
      <c r="F287" s="71"/>
      <c r="G287" s="70"/>
    </row>
    <row r="288" spans="1:7" s="69" customFormat="1" x14ac:dyDescent="0.35">
      <c r="A288" s="134"/>
      <c r="B288" s="205"/>
      <c r="C288" s="205"/>
      <c r="E288" s="138"/>
      <c r="F288" s="71"/>
      <c r="G288" s="70"/>
    </row>
    <row r="289" spans="1:7" s="69" customFormat="1" x14ac:dyDescent="0.35">
      <c r="A289" s="134"/>
      <c r="B289" s="205"/>
      <c r="C289" s="205"/>
      <c r="E289" s="138"/>
      <c r="F289" s="71"/>
      <c r="G289" s="70"/>
    </row>
    <row r="290" spans="1:7" s="69" customFormat="1" x14ac:dyDescent="0.35">
      <c r="A290" s="134"/>
      <c r="B290" s="205"/>
      <c r="C290" s="205"/>
      <c r="E290" s="138"/>
      <c r="F290" s="71"/>
      <c r="G290" s="70"/>
    </row>
    <row r="291" spans="1:7" s="69" customFormat="1" x14ac:dyDescent="0.35">
      <c r="A291" s="134"/>
      <c r="B291" s="205"/>
      <c r="C291" s="205"/>
      <c r="E291" s="138"/>
      <c r="F291" s="71"/>
      <c r="G291" s="70"/>
    </row>
    <row r="292" spans="1:7" s="69" customFormat="1" x14ac:dyDescent="0.35">
      <c r="A292" s="134"/>
      <c r="B292" s="205"/>
      <c r="C292" s="205"/>
      <c r="E292" s="138"/>
      <c r="F292" s="71"/>
      <c r="G292" s="70"/>
    </row>
    <row r="293" spans="1:7" s="69" customFormat="1" x14ac:dyDescent="0.35">
      <c r="A293" s="134"/>
      <c r="B293" s="205"/>
      <c r="C293" s="205"/>
      <c r="E293" s="138"/>
      <c r="F293" s="71"/>
      <c r="G293" s="70"/>
    </row>
    <row r="294" spans="1:7" s="69" customFormat="1" x14ac:dyDescent="0.35">
      <c r="A294" s="134"/>
      <c r="B294" s="205"/>
      <c r="C294" s="205"/>
      <c r="E294" s="138"/>
      <c r="F294" s="71"/>
      <c r="G294" s="70"/>
    </row>
    <row r="295" spans="1:7" s="69" customFormat="1" x14ac:dyDescent="0.35">
      <c r="A295" s="134"/>
      <c r="B295" s="205"/>
      <c r="C295" s="205"/>
      <c r="E295" s="138"/>
      <c r="F295" s="71"/>
      <c r="G295" s="70"/>
    </row>
    <row r="296" spans="1:7" s="69" customFormat="1" x14ac:dyDescent="0.35">
      <c r="A296" s="134"/>
      <c r="B296" s="205"/>
      <c r="C296" s="205"/>
      <c r="E296" s="138"/>
      <c r="F296" s="71"/>
      <c r="G296" s="70"/>
    </row>
    <row r="297" spans="1:7" s="69" customFormat="1" x14ac:dyDescent="0.35">
      <c r="A297" s="134"/>
      <c r="B297" s="205"/>
      <c r="C297" s="205"/>
      <c r="E297" s="138"/>
      <c r="F297" s="71"/>
      <c r="G297" s="70"/>
    </row>
    <row r="298" spans="1:7" s="69" customFormat="1" x14ac:dyDescent="0.35">
      <c r="A298" s="134"/>
      <c r="B298" s="205"/>
      <c r="C298" s="205"/>
      <c r="E298" s="138"/>
      <c r="F298" s="71"/>
      <c r="G298" s="70"/>
    </row>
    <row r="299" spans="1:7" s="69" customFormat="1" x14ac:dyDescent="0.35">
      <c r="A299" s="134"/>
      <c r="B299" s="205"/>
      <c r="C299" s="205"/>
      <c r="E299" s="138"/>
      <c r="F299" s="71"/>
      <c r="G299" s="70"/>
    </row>
    <row r="300" spans="1:7" s="69" customFormat="1" x14ac:dyDescent="0.35">
      <c r="A300" s="134"/>
      <c r="B300" s="205"/>
      <c r="C300" s="205"/>
      <c r="E300" s="138"/>
      <c r="F300" s="71"/>
      <c r="G300" s="70"/>
    </row>
    <row r="301" spans="1:7" s="69" customFormat="1" x14ac:dyDescent="0.35">
      <c r="A301" s="134"/>
      <c r="B301" s="205"/>
      <c r="C301" s="205"/>
      <c r="E301" s="138"/>
      <c r="F301" s="71"/>
      <c r="G301" s="70"/>
    </row>
    <row r="302" spans="1:7" s="69" customFormat="1" x14ac:dyDescent="0.35">
      <c r="A302" s="134"/>
      <c r="B302" s="205"/>
      <c r="C302" s="205"/>
      <c r="E302" s="138"/>
      <c r="F302" s="71"/>
      <c r="G302" s="70"/>
    </row>
    <row r="303" spans="1:7" s="69" customFormat="1" x14ac:dyDescent="0.35">
      <c r="A303" s="134"/>
      <c r="B303" s="205"/>
      <c r="C303" s="205"/>
      <c r="E303" s="138"/>
      <c r="F303" s="71"/>
      <c r="G303" s="70"/>
    </row>
    <row r="304" spans="1:7" s="69" customFormat="1" x14ac:dyDescent="0.35">
      <c r="A304" s="134"/>
      <c r="B304" s="205"/>
      <c r="C304" s="205"/>
      <c r="E304" s="138"/>
      <c r="F304" s="71"/>
      <c r="G304" s="70"/>
    </row>
    <row r="305" spans="1:7" s="69" customFormat="1" x14ac:dyDescent="0.35">
      <c r="A305" s="134"/>
      <c r="B305" s="205"/>
      <c r="C305" s="205"/>
      <c r="E305" s="138"/>
      <c r="F305" s="71"/>
      <c r="G305" s="70"/>
    </row>
    <row r="306" spans="1:7" s="69" customFormat="1" x14ac:dyDescent="0.35">
      <c r="A306" s="134"/>
      <c r="B306" s="205"/>
      <c r="C306" s="205"/>
      <c r="E306" s="138"/>
      <c r="F306" s="71"/>
      <c r="G306" s="70"/>
    </row>
    <row r="307" spans="1:7" s="69" customFormat="1" x14ac:dyDescent="0.35">
      <c r="A307" s="134"/>
      <c r="B307" s="205"/>
      <c r="C307" s="205"/>
      <c r="E307" s="138"/>
      <c r="F307" s="71"/>
      <c r="G307" s="70"/>
    </row>
    <row r="308" spans="1:7" s="69" customFormat="1" x14ac:dyDescent="0.35">
      <c r="A308" s="134"/>
      <c r="B308" s="205"/>
      <c r="C308" s="205"/>
      <c r="E308" s="138"/>
      <c r="F308" s="71"/>
      <c r="G308" s="70"/>
    </row>
    <row r="309" spans="1:7" s="69" customFormat="1" x14ac:dyDescent="0.35">
      <c r="A309" s="134"/>
      <c r="B309" s="205"/>
      <c r="C309" s="205"/>
      <c r="E309" s="138"/>
      <c r="F309" s="71"/>
      <c r="G309" s="70"/>
    </row>
    <row r="310" spans="1:7" s="69" customFormat="1" x14ac:dyDescent="0.35">
      <c r="A310" s="134"/>
      <c r="B310" s="205"/>
      <c r="C310" s="205"/>
      <c r="E310" s="138"/>
      <c r="F310" s="71"/>
      <c r="G310" s="70"/>
    </row>
    <row r="311" spans="1:7" s="69" customFormat="1" x14ac:dyDescent="0.35">
      <c r="A311" s="134"/>
      <c r="B311" s="205"/>
      <c r="C311" s="205"/>
      <c r="E311" s="138"/>
      <c r="F311" s="71"/>
      <c r="G311" s="70"/>
    </row>
    <row r="312" spans="1:7" s="69" customFormat="1" x14ac:dyDescent="0.35">
      <c r="A312" s="134"/>
      <c r="B312" s="205"/>
      <c r="C312" s="205"/>
      <c r="E312" s="138"/>
      <c r="F312" s="71"/>
      <c r="G312" s="70"/>
    </row>
    <row r="313" spans="1:7" s="69" customFormat="1" x14ac:dyDescent="0.35">
      <c r="A313" s="134"/>
      <c r="B313" s="205"/>
      <c r="C313" s="205"/>
      <c r="E313" s="138"/>
      <c r="F313" s="71"/>
      <c r="G313" s="70"/>
    </row>
    <row r="314" spans="1:7" s="69" customFormat="1" x14ac:dyDescent="0.35">
      <c r="A314" s="134"/>
      <c r="B314" s="205"/>
      <c r="C314" s="205"/>
      <c r="E314" s="138"/>
      <c r="F314" s="71"/>
      <c r="G314" s="70"/>
    </row>
    <row r="315" spans="1:7" s="69" customFormat="1" x14ac:dyDescent="0.35">
      <c r="A315" s="134"/>
      <c r="B315" s="205"/>
      <c r="C315" s="205"/>
      <c r="E315" s="138"/>
      <c r="F315" s="71"/>
      <c r="G315" s="70"/>
    </row>
    <row r="316" spans="1:7" s="69" customFormat="1" x14ac:dyDescent="0.35">
      <c r="A316" s="134"/>
      <c r="B316" s="205"/>
      <c r="C316" s="205"/>
      <c r="E316" s="138"/>
      <c r="F316" s="71"/>
      <c r="G316" s="70"/>
    </row>
    <row r="317" spans="1:7" s="69" customFormat="1" x14ac:dyDescent="0.35">
      <c r="A317" s="134"/>
      <c r="B317" s="205"/>
      <c r="C317" s="205"/>
      <c r="E317" s="138"/>
      <c r="F317" s="71"/>
      <c r="G317" s="70"/>
    </row>
    <row r="318" spans="1:7" s="69" customFormat="1" x14ac:dyDescent="0.35">
      <c r="A318" s="134"/>
      <c r="B318" s="205"/>
      <c r="C318" s="205"/>
      <c r="E318" s="138"/>
      <c r="F318" s="71"/>
      <c r="G318" s="70"/>
    </row>
    <row r="319" spans="1:7" s="69" customFormat="1" x14ac:dyDescent="0.35">
      <c r="A319" s="134"/>
      <c r="B319" s="205"/>
      <c r="C319" s="205"/>
      <c r="E319" s="138"/>
      <c r="F319" s="71"/>
      <c r="G319" s="70"/>
    </row>
    <row r="320" spans="1:7" s="69" customFormat="1" x14ac:dyDescent="0.35">
      <c r="A320" s="134"/>
      <c r="B320" s="205"/>
      <c r="C320" s="205"/>
      <c r="E320" s="138"/>
      <c r="F320" s="71"/>
      <c r="G320" s="70"/>
    </row>
    <row r="321" spans="1:7" s="69" customFormat="1" x14ac:dyDescent="0.35">
      <c r="A321" s="134"/>
      <c r="B321" s="205"/>
      <c r="C321" s="205"/>
      <c r="E321" s="138"/>
      <c r="F321" s="71"/>
      <c r="G321" s="70"/>
    </row>
    <row r="322" spans="1:7" s="69" customFormat="1" x14ac:dyDescent="0.35">
      <c r="A322" s="134"/>
      <c r="B322" s="205"/>
      <c r="C322" s="205"/>
      <c r="E322" s="138"/>
      <c r="F322" s="71"/>
      <c r="G322" s="70"/>
    </row>
    <row r="323" spans="1:7" s="69" customFormat="1" x14ac:dyDescent="0.35">
      <c r="A323" s="134"/>
      <c r="B323" s="205"/>
      <c r="C323" s="205"/>
      <c r="E323" s="138"/>
      <c r="F323" s="71"/>
      <c r="G323" s="70"/>
    </row>
    <row r="324" spans="1:7" s="69" customFormat="1" x14ac:dyDescent="0.35">
      <c r="A324" s="134"/>
      <c r="B324" s="205"/>
      <c r="C324" s="205"/>
      <c r="E324" s="138"/>
      <c r="F324" s="71"/>
      <c r="G324" s="70"/>
    </row>
    <row r="325" spans="1:7" s="69" customFormat="1" x14ac:dyDescent="0.35">
      <c r="A325" s="134"/>
      <c r="B325" s="205"/>
      <c r="C325" s="205"/>
      <c r="E325" s="138"/>
      <c r="F325" s="71"/>
      <c r="G325" s="70"/>
    </row>
    <row r="326" spans="1:7" s="69" customFormat="1" x14ac:dyDescent="0.35">
      <c r="A326" s="134"/>
      <c r="B326" s="205"/>
      <c r="C326" s="205"/>
      <c r="E326" s="138"/>
      <c r="F326" s="71"/>
      <c r="G326" s="70"/>
    </row>
    <row r="327" spans="1:7" s="69" customFormat="1" x14ac:dyDescent="0.35">
      <c r="A327" s="134"/>
      <c r="B327" s="205"/>
      <c r="C327" s="205"/>
      <c r="E327" s="138"/>
      <c r="F327" s="71"/>
      <c r="G327" s="70"/>
    </row>
    <row r="328" spans="1:7" s="69" customFormat="1" x14ac:dyDescent="0.35">
      <c r="A328" s="134"/>
      <c r="B328" s="205"/>
      <c r="C328" s="205"/>
      <c r="E328" s="138"/>
      <c r="F328" s="71"/>
      <c r="G328" s="70"/>
    </row>
    <row r="329" spans="1:7" s="69" customFormat="1" x14ac:dyDescent="0.35">
      <c r="A329" s="134"/>
      <c r="B329" s="205"/>
      <c r="C329" s="205"/>
      <c r="E329" s="138"/>
      <c r="F329" s="71"/>
      <c r="G329" s="70"/>
    </row>
    <row r="330" spans="1:7" s="69" customFormat="1" x14ac:dyDescent="0.35">
      <c r="A330" s="134"/>
      <c r="B330" s="205"/>
      <c r="C330" s="205"/>
      <c r="E330" s="138"/>
      <c r="F330" s="71"/>
      <c r="G330" s="70"/>
    </row>
    <row r="331" spans="1:7" s="69" customFormat="1" x14ac:dyDescent="0.35">
      <c r="A331" s="134"/>
      <c r="B331" s="205"/>
      <c r="C331" s="205"/>
      <c r="E331" s="138"/>
      <c r="F331" s="71"/>
      <c r="G331" s="70"/>
    </row>
    <row r="332" spans="1:7" s="69" customFormat="1" x14ac:dyDescent="0.35">
      <c r="A332" s="134"/>
      <c r="B332" s="205"/>
      <c r="C332" s="205"/>
      <c r="E332" s="138"/>
      <c r="F332" s="71"/>
      <c r="G332" s="70"/>
    </row>
    <row r="333" spans="1:7" s="69" customFormat="1" x14ac:dyDescent="0.35">
      <c r="A333" s="134"/>
      <c r="B333" s="205"/>
      <c r="C333" s="205"/>
      <c r="E333" s="138"/>
      <c r="F333" s="71"/>
      <c r="G333" s="70"/>
    </row>
    <row r="334" spans="1:7" s="69" customFormat="1" x14ac:dyDescent="0.35">
      <c r="A334" s="134"/>
      <c r="B334" s="205"/>
      <c r="C334" s="205"/>
      <c r="E334" s="138"/>
      <c r="F334" s="71"/>
      <c r="G334" s="70"/>
    </row>
    <row r="335" spans="1:7" s="69" customFormat="1" x14ac:dyDescent="0.35">
      <c r="A335" s="134"/>
      <c r="B335" s="205"/>
      <c r="C335" s="205"/>
      <c r="E335" s="138"/>
      <c r="F335" s="71"/>
      <c r="G335" s="70"/>
    </row>
    <row r="336" spans="1:7" s="69" customFormat="1" x14ac:dyDescent="0.35">
      <c r="A336" s="134"/>
      <c r="B336" s="205"/>
      <c r="C336" s="205"/>
      <c r="E336" s="138"/>
      <c r="F336" s="71"/>
      <c r="G336" s="70"/>
    </row>
    <row r="337" spans="1:7" s="69" customFormat="1" x14ac:dyDescent="0.35">
      <c r="A337" s="134"/>
      <c r="B337" s="205"/>
      <c r="C337" s="205"/>
      <c r="E337" s="138"/>
      <c r="F337" s="71"/>
      <c r="G337" s="70"/>
    </row>
    <row r="338" spans="1:7" s="69" customFormat="1" x14ac:dyDescent="0.35">
      <c r="A338" s="134"/>
      <c r="B338" s="205"/>
      <c r="C338" s="205"/>
      <c r="E338" s="138"/>
      <c r="F338" s="71"/>
      <c r="G338" s="70"/>
    </row>
    <row r="339" spans="1:7" s="69" customFormat="1" x14ac:dyDescent="0.35">
      <c r="A339" s="134"/>
      <c r="B339" s="205"/>
      <c r="C339" s="205"/>
      <c r="E339" s="138"/>
      <c r="F339" s="71"/>
      <c r="G339" s="70"/>
    </row>
    <row r="340" spans="1:7" s="69" customFormat="1" x14ac:dyDescent="0.35">
      <c r="A340" s="134"/>
      <c r="B340" s="205"/>
      <c r="C340" s="205"/>
      <c r="E340" s="138"/>
      <c r="F340" s="71"/>
      <c r="G340" s="70"/>
    </row>
    <row r="341" spans="1:7" s="69" customFormat="1" x14ac:dyDescent="0.35">
      <c r="A341" s="134"/>
      <c r="B341" s="205"/>
      <c r="C341" s="205"/>
      <c r="E341" s="138"/>
      <c r="F341" s="71"/>
      <c r="G341" s="70"/>
    </row>
    <row r="342" spans="1:7" s="69" customFormat="1" x14ac:dyDescent="0.35">
      <c r="A342" s="134"/>
      <c r="B342" s="205"/>
      <c r="C342" s="205"/>
      <c r="E342" s="138"/>
      <c r="F342" s="71"/>
      <c r="G342" s="70"/>
    </row>
    <row r="343" spans="1:7" s="69" customFormat="1" x14ac:dyDescent="0.35">
      <c r="A343" s="134"/>
      <c r="B343" s="205"/>
      <c r="C343" s="205"/>
      <c r="E343" s="138"/>
      <c r="F343" s="71"/>
      <c r="G343" s="70"/>
    </row>
    <row r="344" spans="1:7" s="69" customFormat="1" x14ac:dyDescent="0.35">
      <c r="A344" s="134"/>
      <c r="B344" s="205"/>
      <c r="C344" s="205"/>
      <c r="E344" s="138"/>
      <c r="F344" s="71"/>
      <c r="G344" s="70"/>
    </row>
    <row r="345" spans="1:7" s="69" customFormat="1" x14ac:dyDescent="0.35">
      <c r="A345" s="134"/>
      <c r="B345" s="205"/>
      <c r="C345" s="205"/>
      <c r="E345" s="138"/>
      <c r="F345" s="71"/>
      <c r="G345" s="70"/>
    </row>
    <row r="346" spans="1:7" s="69" customFormat="1" x14ac:dyDescent="0.35">
      <c r="A346" s="134"/>
      <c r="B346" s="205"/>
      <c r="C346" s="205"/>
      <c r="E346" s="138"/>
      <c r="F346" s="71"/>
      <c r="G346" s="70"/>
    </row>
    <row r="347" spans="1:7" s="69" customFormat="1" x14ac:dyDescent="0.35">
      <c r="A347" s="134"/>
      <c r="B347" s="205"/>
      <c r="C347" s="205"/>
      <c r="E347" s="138"/>
      <c r="F347" s="71"/>
      <c r="G347" s="70"/>
    </row>
    <row r="348" spans="1:7" s="69" customFormat="1" x14ac:dyDescent="0.35">
      <c r="A348" s="134"/>
      <c r="B348" s="205"/>
      <c r="C348" s="205"/>
      <c r="E348" s="138"/>
      <c r="F348" s="71"/>
      <c r="G348" s="70"/>
    </row>
    <row r="349" spans="1:7" s="69" customFormat="1" x14ac:dyDescent="0.35">
      <c r="A349" s="134"/>
      <c r="B349" s="205"/>
      <c r="C349" s="205"/>
      <c r="E349" s="138"/>
      <c r="F349" s="71"/>
      <c r="G349" s="70"/>
    </row>
    <row r="350" spans="1:7" s="69" customFormat="1" x14ac:dyDescent="0.35">
      <c r="A350" s="134"/>
      <c r="B350" s="205"/>
      <c r="C350" s="205"/>
      <c r="E350" s="138"/>
      <c r="F350" s="71"/>
      <c r="G350" s="70"/>
    </row>
    <row r="351" spans="1:7" s="69" customFormat="1" x14ac:dyDescent="0.35">
      <c r="A351" s="134"/>
      <c r="B351" s="205"/>
      <c r="C351" s="205"/>
      <c r="E351" s="138"/>
      <c r="F351" s="71"/>
      <c r="G351" s="70"/>
    </row>
    <row r="352" spans="1:7" s="69" customFormat="1" x14ac:dyDescent="0.35">
      <c r="A352" s="134"/>
      <c r="B352" s="205"/>
      <c r="C352" s="205"/>
      <c r="E352" s="138"/>
      <c r="F352" s="71"/>
      <c r="G352" s="70"/>
    </row>
    <row r="353" spans="1:7" s="69" customFormat="1" x14ac:dyDescent="0.35">
      <c r="A353" s="134"/>
      <c r="B353" s="205"/>
      <c r="C353" s="205"/>
      <c r="E353" s="138"/>
      <c r="F353" s="71"/>
      <c r="G353" s="70"/>
    </row>
    <row r="354" spans="1:7" s="69" customFormat="1" x14ac:dyDescent="0.35">
      <c r="A354" s="134"/>
      <c r="B354" s="205"/>
      <c r="C354" s="205"/>
      <c r="E354" s="138"/>
      <c r="F354" s="71"/>
      <c r="G354" s="70"/>
    </row>
    <row r="355" spans="1:7" s="69" customFormat="1" x14ac:dyDescent="0.35">
      <c r="A355" s="134"/>
      <c r="B355" s="205"/>
      <c r="C355" s="205"/>
      <c r="E355" s="138"/>
      <c r="F355" s="71"/>
      <c r="G355" s="70"/>
    </row>
    <row r="356" spans="1:7" s="69" customFormat="1" x14ac:dyDescent="0.35">
      <c r="A356" s="134"/>
      <c r="B356" s="205"/>
      <c r="C356" s="205"/>
      <c r="E356" s="138"/>
      <c r="F356" s="71"/>
      <c r="G356" s="70"/>
    </row>
    <row r="357" spans="1:7" s="69" customFormat="1" x14ac:dyDescent="0.35">
      <c r="A357" s="134"/>
      <c r="B357" s="205"/>
      <c r="C357" s="205"/>
      <c r="E357" s="138"/>
      <c r="F357" s="71"/>
      <c r="G357" s="70"/>
    </row>
    <row r="358" spans="1:7" s="69" customFormat="1" x14ac:dyDescent="0.35">
      <c r="A358" s="134"/>
      <c r="B358" s="205"/>
      <c r="C358" s="205"/>
      <c r="E358" s="138"/>
      <c r="F358" s="71"/>
      <c r="G358" s="70"/>
    </row>
    <row r="359" spans="1:7" s="69" customFormat="1" x14ac:dyDescent="0.35">
      <c r="A359" s="134"/>
      <c r="B359" s="205"/>
      <c r="C359" s="205"/>
      <c r="E359" s="138"/>
      <c r="F359" s="71"/>
      <c r="G359" s="70"/>
    </row>
    <row r="360" spans="1:7" s="69" customFormat="1" x14ac:dyDescent="0.35">
      <c r="A360" s="134"/>
      <c r="B360" s="205"/>
      <c r="C360" s="205"/>
      <c r="E360" s="138"/>
      <c r="F360" s="71"/>
      <c r="G360" s="70"/>
    </row>
    <row r="361" spans="1:7" s="69" customFormat="1" x14ac:dyDescent="0.35">
      <c r="A361" s="134"/>
      <c r="B361" s="205"/>
      <c r="C361" s="205"/>
      <c r="E361" s="138"/>
      <c r="F361" s="71"/>
      <c r="G361" s="70"/>
    </row>
    <row r="362" spans="1:7" s="69" customFormat="1" x14ac:dyDescent="0.35">
      <c r="A362" s="134"/>
      <c r="B362" s="205"/>
      <c r="C362" s="205"/>
      <c r="E362" s="138"/>
      <c r="F362" s="71"/>
      <c r="G362" s="70"/>
    </row>
    <row r="363" spans="1:7" s="69" customFormat="1" x14ac:dyDescent="0.35">
      <c r="A363" s="134"/>
      <c r="B363" s="205"/>
      <c r="C363" s="205"/>
      <c r="E363" s="138"/>
      <c r="F363" s="71"/>
      <c r="G363" s="70"/>
    </row>
    <row r="364" spans="1:7" s="69" customFormat="1" x14ac:dyDescent="0.35">
      <c r="A364" s="134"/>
      <c r="B364" s="205"/>
      <c r="C364" s="205"/>
      <c r="E364" s="138"/>
      <c r="F364" s="71"/>
      <c r="G364" s="70"/>
    </row>
    <row r="365" spans="1:7" s="69" customFormat="1" x14ac:dyDescent="0.35">
      <c r="A365" s="134"/>
      <c r="B365" s="205"/>
      <c r="C365" s="205"/>
      <c r="E365" s="138"/>
      <c r="F365" s="71"/>
      <c r="G365" s="70"/>
    </row>
    <row r="366" spans="1:7" s="69" customFormat="1" x14ac:dyDescent="0.35">
      <c r="A366" s="134"/>
      <c r="B366" s="205"/>
      <c r="C366" s="205"/>
      <c r="E366" s="138"/>
      <c r="F366" s="71"/>
      <c r="G366" s="70"/>
    </row>
    <row r="367" spans="1:7" s="69" customFormat="1" x14ac:dyDescent="0.35">
      <c r="A367" s="134"/>
      <c r="B367" s="205"/>
      <c r="C367" s="205"/>
      <c r="E367" s="138"/>
      <c r="F367" s="71"/>
      <c r="G367" s="70"/>
    </row>
    <row r="368" spans="1:7" s="69" customFormat="1" x14ac:dyDescent="0.35">
      <c r="A368" s="134"/>
      <c r="B368" s="205"/>
      <c r="C368" s="205"/>
      <c r="E368" s="138"/>
      <c r="F368" s="71"/>
      <c r="G368" s="70"/>
    </row>
    <row r="369" spans="1:7" s="69" customFormat="1" x14ac:dyDescent="0.35">
      <c r="A369" s="134"/>
      <c r="B369" s="205"/>
      <c r="C369" s="205"/>
      <c r="E369" s="138"/>
      <c r="F369" s="71"/>
      <c r="G369" s="70"/>
    </row>
    <row r="370" spans="1:7" s="69" customFormat="1" x14ac:dyDescent="0.35">
      <c r="A370" s="134"/>
      <c r="B370" s="205"/>
      <c r="C370" s="205"/>
      <c r="E370" s="138"/>
      <c r="F370" s="71"/>
      <c r="G370" s="70"/>
    </row>
    <row r="371" spans="1:7" s="69" customFormat="1" x14ac:dyDescent="0.35">
      <c r="A371" s="134"/>
      <c r="B371" s="205"/>
      <c r="C371" s="205"/>
      <c r="E371" s="138"/>
      <c r="F371" s="71"/>
      <c r="G371" s="70"/>
    </row>
    <row r="372" spans="1:7" s="69" customFormat="1" x14ac:dyDescent="0.35">
      <c r="A372" s="134"/>
      <c r="B372" s="205"/>
      <c r="C372" s="205"/>
      <c r="E372" s="138"/>
      <c r="F372" s="71"/>
      <c r="G372" s="70"/>
    </row>
    <row r="373" spans="1:7" s="69" customFormat="1" x14ac:dyDescent="0.35">
      <c r="A373" s="134"/>
      <c r="B373" s="205"/>
      <c r="C373" s="205"/>
      <c r="E373" s="138"/>
      <c r="F373" s="71"/>
      <c r="G373" s="70"/>
    </row>
    <row r="374" spans="1:7" s="69" customFormat="1" x14ac:dyDescent="0.35">
      <c r="A374" s="134"/>
      <c r="B374" s="205"/>
      <c r="C374" s="205"/>
      <c r="E374" s="138"/>
      <c r="F374" s="71"/>
      <c r="G374" s="70"/>
    </row>
    <row r="375" spans="1:7" s="69" customFormat="1" x14ac:dyDescent="0.35">
      <c r="A375" s="134"/>
      <c r="B375" s="205"/>
      <c r="C375" s="205"/>
      <c r="E375" s="138"/>
      <c r="F375" s="71"/>
      <c r="G375" s="70"/>
    </row>
    <row r="376" spans="1:7" s="69" customFormat="1" x14ac:dyDescent="0.35">
      <c r="A376" s="134"/>
      <c r="B376" s="205"/>
      <c r="C376" s="205"/>
      <c r="E376" s="138"/>
      <c r="F376" s="71"/>
      <c r="G376" s="70"/>
    </row>
    <row r="377" spans="1:7" s="69" customFormat="1" x14ac:dyDescent="0.35">
      <c r="A377" s="134"/>
      <c r="B377" s="205"/>
      <c r="C377" s="205"/>
      <c r="E377" s="138"/>
      <c r="F377" s="71"/>
      <c r="G377" s="70"/>
    </row>
    <row r="378" spans="1:7" s="69" customFormat="1" x14ac:dyDescent="0.35">
      <c r="A378" s="134"/>
      <c r="B378" s="205"/>
      <c r="C378" s="205"/>
      <c r="E378" s="138"/>
      <c r="F378" s="71"/>
      <c r="G378" s="70"/>
    </row>
    <row r="379" spans="1:7" s="69" customFormat="1" x14ac:dyDescent="0.35">
      <c r="A379" s="134"/>
      <c r="B379" s="205"/>
      <c r="C379" s="205"/>
      <c r="E379" s="138"/>
      <c r="F379" s="71"/>
      <c r="G379" s="70"/>
    </row>
    <row r="380" spans="1:7" s="69" customFormat="1" x14ac:dyDescent="0.35">
      <c r="A380" s="134"/>
      <c r="B380" s="205"/>
      <c r="C380" s="205"/>
      <c r="E380" s="138"/>
      <c r="F380" s="71"/>
      <c r="G380" s="70"/>
    </row>
    <row r="381" spans="1:7" s="69" customFormat="1" x14ac:dyDescent="0.35">
      <c r="A381" s="134"/>
      <c r="B381" s="205"/>
      <c r="C381" s="205"/>
      <c r="E381" s="138"/>
      <c r="F381" s="71"/>
      <c r="G381" s="70"/>
    </row>
    <row r="382" spans="1:7" s="69" customFormat="1" x14ac:dyDescent="0.35">
      <c r="A382" s="134"/>
      <c r="B382" s="205"/>
      <c r="C382" s="205"/>
      <c r="E382" s="138"/>
      <c r="F382" s="71"/>
      <c r="G382" s="70"/>
    </row>
    <row r="383" spans="1:7" s="69" customFormat="1" x14ac:dyDescent="0.35">
      <c r="A383" s="134"/>
      <c r="B383" s="205"/>
      <c r="C383" s="205"/>
      <c r="E383" s="138"/>
      <c r="F383" s="71"/>
      <c r="G383" s="70"/>
    </row>
    <row r="384" spans="1:7" s="69" customFormat="1" x14ac:dyDescent="0.35">
      <c r="A384" s="134"/>
      <c r="B384" s="205"/>
      <c r="C384" s="205"/>
      <c r="E384" s="138"/>
      <c r="F384" s="71"/>
      <c r="G384" s="70"/>
    </row>
    <row r="385" spans="1:7" s="69" customFormat="1" x14ac:dyDescent="0.35">
      <c r="A385" s="134"/>
      <c r="B385" s="205"/>
      <c r="C385" s="205"/>
      <c r="E385" s="138"/>
      <c r="F385" s="71"/>
      <c r="G385" s="70"/>
    </row>
    <row r="386" spans="1:7" s="69" customFormat="1" x14ac:dyDescent="0.35">
      <c r="A386" s="134"/>
      <c r="B386" s="205"/>
      <c r="C386" s="205"/>
      <c r="E386" s="138"/>
      <c r="F386" s="71"/>
      <c r="G386" s="70"/>
    </row>
    <row r="387" spans="1:7" s="69" customFormat="1" x14ac:dyDescent="0.35">
      <c r="A387" s="134"/>
      <c r="B387" s="205"/>
      <c r="C387" s="205"/>
      <c r="E387" s="138"/>
      <c r="F387" s="71"/>
      <c r="G387" s="70"/>
    </row>
    <row r="388" spans="1:7" s="69" customFormat="1" x14ac:dyDescent="0.35">
      <c r="A388" s="134"/>
      <c r="B388" s="205"/>
      <c r="C388" s="205"/>
      <c r="E388" s="138"/>
      <c r="F388" s="71"/>
      <c r="G388" s="70"/>
    </row>
    <row r="389" spans="1:7" s="69" customFormat="1" x14ac:dyDescent="0.35">
      <c r="A389" s="134"/>
      <c r="B389" s="205"/>
      <c r="C389" s="205"/>
      <c r="E389" s="138"/>
      <c r="F389" s="71"/>
      <c r="G389" s="70"/>
    </row>
    <row r="390" spans="1:7" s="69" customFormat="1" x14ac:dyDescent="0.35">
      <c r="A390" s="134"/>
      <c r="B390" s="205"/>
      <c r="C390" s="205"/>
      <c r="E390" s="138"/>
      <c r="F390" s="71"/>
      <c r="G390" s="70"/>
    </row>
    <row r="391" spans="1:7" s="69" customFormat="1" x14ac:dyDescent="0.35">
      <c r="A391" s="134"/>
      <c r="B391" s="205"/>
      <c r="C391" s="205"/>
      <c r="E391" s="138"/>
      <c r="F391" s="71"/>
      <c r="G391" s="70"/>
    </row>
    <row r="392" spans="1:7" s="69" customFormat="1" x14ac:dyDescent="0.35">
      <c r="A392" s="134"/>
      <c r="B392" s="205"/>
      <c r="C392" s="205"/>
      <c r="E392" s="138"/>
      <c r="F392" s="71"/>
      <c r="G392" s="70"/>
    </row>
    <row r="393" spans="1:7" s="69" customFormat="1" x14ac:dyDescent="0.35">
      <c r="A393" s="134"/>
      <c r="B393" s="205"/>
      <c r="C393" s="205"/>
      <c r="E393" s="138"/>
      <c r="F393" s="71"/>
      <c r="G393" s="70"/>
    </row>
    <row r="394" spans="1:7" s="69" customFormat="1" x14ac:dyDescent="0.35">
      <c r="A394" s="134"/>
      <c r="B394" s="205"/>
      <c r="C394" s="205"/>
      <c r="E394" s="138"/>
      <c r="F394" s="71"/>
      <c r="G394" s="70"/>
    </row>
    <row r="395" spans="1:7" s="69" customFormat="1" x14ac:dyDescent="0.35">
      <c r="A395" s="134"/>
      <c r="B395" s="205"/>
      <c r="C395" s="205"/>
      <c r="E395" s="138"/>
      <c r="F395" s="71"/>
      <c r="G395" s="70"/>
    </row>
    <row r="396" spans="1:7" s="69" customFormat="1" x14ac:dyDescent="0.35">
      <c r="A396" s="134"/>
      <c r="B396" s="205"/>
      <c r="C396" s="205"/>
      <c r="E396" s="138"/>
      <c r="F396" s="71"/>
      <c r="G396" s="70"/>
    </row>
    <row r="397" spans="1:7" s="69" customFormat="1" x14ac:dyDescent="0.35">
      <c r="A397" s="134"/>
      <c r="B397" s="205"/>
      <c r="C397" s="205"/>
      <c r="E397" s="138"/>
      <c r="F397" s="71"/>
      <c r="G397" s="70"/>
    </row>
    <row r="398" spans="1:7" s="69" customFormat="1" x14ac:dyDescent="0.35">
      <c r="A398" s="134"/>
      <c r="B398" s="205"/>
      <c r="C398" s="205"/>
      <c r="E398" s="138"/>
      <c r="F398" s="71"/>
      <c r="G398" s="70"/>
    </row>
    <row r="399" spans="1:7" s="69" customFormat="1" x14ac:dyDescent="0.35">
      <c r="A399" s="134"/>
      <c r="B399" s="205"/>
      <c r="C399" s="205"/>
      <c r="E399" s="138"/>
      <c r="F399" s="71"/>
      <c r="G399" s="70"/>
    </row>
    <row r="400" spans="1:7" s="69" customFormat="1" x14ac:dyDescent="0.35">
      <c r="A400" s="134"/>
      <c r="B400" s="205"/>
      <c r="C400" s="205"/>
      <c r="E400" s="138"/>
      <c r="F400" s="71"/>
      <c r="G400" s="70"/>
    </row>
    <row r="401" spans="1:7" s="69" customFormat="1" x14ac:dyDescent="0.35">
      <c r="A401" s="134"/>
      <c r="B401" s="205"/>
      <c r="C401" s="205"/>
      <c r="E401" s="138"/>
      <c r="F401" s="71"/>
      <c r="G401" s="70"/>
    </row>
    <row r="402" spans="1:7" s="69" customFormat="1" x14ac:dyDescent="0.35">
      <c r="A402" s="134"/>
      <c r="B402" s="205"/>
      <c r="C402" s="205"/>
      <c r="E402" s="138"/>
      <c r="F402" s="71"/>
      <c r="G402" s="70"/>
    </row>
    <row r="403" spans="1:7" s="69" customFormat="1" x14ac:dyDescent="0.35">
      <c r="A403" s="134"/>
      <c r="B403" s="205"/>
      <c r="C403" s="205"/>
      <c r="E403" s="138"/>
      <c r="F403" s="71"/>
      <c r="G403" s="70"/>
    </row>
    <row r="404" spans="1:7" s="69" customFormat="1" x14ac:dyDescent="0.35">
      <c r="A404" s="134"/>
      <c r="B404" s="205"/>
      <c r="C404" s="205"/>
      <c r="E404" s="138"/>
      <c r="F404" s="71"/>
      <c r="G404" s="70"/>
    </row>
    <row r="405" spans="1:7" s="69" customFormat="1" x14ac:dyDescent="0.35">
      <c r="A405" s="134"/>
      <c r="B405" s="205"/>
      <c r="C405" s="205"/>
      <c r="E405" s="138"/>
      <c r="F405" s="71"/>
      <c r="G405" s="70"/>
    </row>
    <row r="406" spans="1:7" s="69" customFormat="1" x14ac:dyDescent="0.35">
      <c r="A406" s="134"/>
      <c r="B406" s="205"/>
      <c r="C406" s="205"/>
      <c r="E406" s="138"/>
      <c r="F406" s="71"/>
      <c r="G406" s="70"/>
    </row>
    <row r="407" spans="1:7" s="69" customFormat="1" x14ac:dyDescent="0.35">
      <c r="A407" s="134"/>
      <c r="B407" s="205"/>
      <c r="C407" s="205"/>
      <c r="E407" s="138"/>
      <c r="F407" s="71"/>
      <c r="G407" s="70"/>
    </row>
    <row r="408" spans="1:7" s="69" customFormat="1" x14ac:dyDescent="0.35">
      <c r="A408" s="134"/>
      <c r="B408" s="205"/>
      <c r="C408" s="205"/>
      <c r="E408" s="138"/>
      <c r="F408" s="71"/>
      <c r="G408" s="70"/>
    </row>
    <row r="409" spans="1:7" s="69" customFormat="1" x14ac:dyDescent="0.35">
      <c r="A409" s="134"/>
      <c r="B409" s="205"/>
      <c r="C409" s="205"/>
      <c r="E409" s="138"/>
      <c r="F409" s="71"/>
      <c r="G409" s="70"/>
    </row>
    <row r="410" spans="1:7" s="69" customFormat="1" x14ac:dyDescent="0.35">
      <c r="A410" s="134"/>
      <c r="B410" s="205"/>
      <c r="C410" s="205"/>
      <c r="E410" s="138"/>
      <c r="F410" s="71"/>
      <c r="G410" s="70"/>
    </row>
    <row r="411" spans="1:7" s="69" customFormat="1" x14ac:dyDescent="0.35">
      <c r="A411" s="134"/>
      <c r="B411" s="205"/>
      <c r="C411" s="205"/>
      <c r="E411" s="138"/>
      <c r="F411" s="71"/>
      <c r="G411" s="70"/>
    </row>
    <row r="412" spans="1:7" s="69" customFormat="1" x14ac:dyDescent="0.35">
      <c r="A412" s="134"/>
      <c r="B412" s="205"/>
      <c r="C412" s="205"/>
      <c r="E412" s="138"/>
      <c r="F412" s="71"/>
      <c r="G412" s="70"/>
    </row>
    <row r="413" spans="1:7" s="69" customFormat="1" x14ac:dyDescent="0.35">
      <c r="A413" s="134"/>
      <c r="B413" s="205"/>
      <c r="C413" s="205"/>
      <c r="E413" s="138"/>
      <c r="F413" s="71"/>
      <c r="G413" s="70"/>
    </row>
    <row r="414" spans="1:7" s="69" customFormat="1" x14ac:dyDescent="0.35">
      <c r="A414" s="134"/>
      <c r="B414" s="205"/>
      <c r="C414" s="205"/>
      <c r="E414" s="138"/>
      <c r="F414" s="71"/>
      <c r="G414" s="70"/>
    </row>
    <row r="415" spans="1:7" s="69" customFormat="1" x14ac:dyDescent="0.35">
      <c r="A415" s="134"/>
      <c r="B415" s="205"/>
      <c r="C415" s="205"/>
      <c r="E415" s="138"/>
      <c r="F415" s="71"/>
      <c r="G415" s="70"/>
    </row>
    <row r="416" spans="1:7" s="69" customFormat="1" x14ac:dyDescent="0.35">
      <c r="A416" s="134"/>
      <c r="B416" s="205"/>
      <c r="C416" s="205"/>
      <c r="E416" s="138"/>
      <c r="F416" s="71"/>
      <c r="G416" s="70"/>
    </row>
    <row r="417" spans="1:7" s="69" customFormat="1" x14ac:dyDescent="0.35">
      <c r="A417" s="134"/>
      <c r="B417" s="205"/>
      <c r="C417" s="205"/>
      <c r="E417" s="138"/>
      <c r="F417" s="71"/>
      <c r="G417" s="70"/>
    </row>
    <row r="418" spans="1:7" s="69" customFormat="1" x14ac:dyDescent="0.35">
      <c r="A418" s="134"/>
      <c r="B418" s="205"/>
      <c r="C418" s="205"/>
      <c r="E418" s="138"/>
      <c r="F418" s="71"/>
      <c r="G418" s="70"/>
    </row>
    <row r="419" spans="1:7" s="69" customFormat="1" x14ac:dyDescent="0.35">
      <c r="A419" s="134"/>
      <c r="B419" s="205"/>
      <c r="C419" s="205"/>
      <c r="E419" s="138"/>
      <c r="F419" s="71"/>
      <c r="G419" s="70"/>
    </row>
    <row r="420" spans="1:7" s="69" customFormat="1" x14ac:dyDescent="0.35">
      <c r="A420" s="134"/>
      <c r="B420" s="205"/>
      <c r="C420" s="205"/>
      <c r="E420" s="138"/>
      <c r="F420" s="71"/>
      <c r="G420" s="70"/>
    </row>
    <row r="421" spans="1:7" s="69" customFormat="1" x14ac:dyDescent="0.35">
      <c r="A421" s="134"/>
      <c r="B421" s="205"/>
      <c r="C421" s="205"/>
      <c r="E421" s="138"/>
      <c r="F421" s="71"/>
      <c r="G421" s="70"/>
    </row>
    <row r="422" spans="1:7" s="69" customFormat="1" x14ac:dyDescent="0.35">
      <c r="A422" s="134"/>
      <c r="B422" s="205"/>
      <c r="C422" s="205"/>
      <c r="E422" s="138"/>
      <c r="F422" s="71"/>
      <c r="G422" s="70"/>
    </row>
    <row r="423" spans="1:7" s="69" customFormat="1" x14ac:dyDescent="0.35">
      <c r="A423" s="134"/>
      <c r="B423" s="205"/>
      <c r="C423" s="205"/>
      <c r="E423" s="138"/>
      <c r="F423" s="71"/>
      <c r="G423" s="70"/>
    </row>
    <row r="424" spans="1:7" s="69" customFormat="1" x14ac:dyDescent="0.35">
      <c r="A424" s="134"/>
      <c r="B424" s="205"/>
      <c r="C424" s="205"/>
      <c r="E424" s="138"/>
      <c r="F424" s="71"/>
      <c r="G424" s="70"/>
    </row>
    <row r="425" spans="1:7" s="69" customFormat="1" x14ac:dyDescent="0.35">
      <c r="A425" s="134"/>
      <c r="B425" s="205"/>
      <c r="C425" s="205"/>
      <c r="E425" s="138"/>
      <c r="F425" s="71"/>
      <c r="G425" s="70"/>
    </row>
    <row r="426" spans="1:7" s="69" customFormat="1" x14ac:dyDescent="0.35">
      <c r="A426" s="134"/>
      <c r="B426" s="205"/>
      <c r="C426" s="205"/>
      <c r="E426" s="138"/>
      <c r="F426" s="71"/>
      <c r="G426" s="70"/>
    </row>
    <row r="427" spans="1:7" s="69" customFormat="1" x14ac:dyDescent="0.35">
      <c r="A427" s="134"/>
      <c r="B427" s="205"/>
      <c r="C427" s="205"/>
      <c r="E427" s="138"/>
      <c r="F427" s="71"/>
      <c r="G427" s="70"/>
    </row>
    <row r="916" spans="2:7" s="134" customFormat="1" x14ac:dyDescent="0.35">
      <c r="B916" s="132"/>
      <c r="C916" s="132"/>
      <c r="D916" s="69"/>
      <c r="E916" s="138"/>
      <c r="F916" s="71"/>
      <c r="G916" s="70"/>
    </row>
    <row r="917" spans="2:7" s="134" customFormat="1" x14ac:dyDescent="0.35">
      <c r="B917" s="132"/>
      <c r="C917" s="132"/>
      <c r="D917" s="69"/>
      <c r="E917" s="138"/>
      <c r="F917" s="71"/>
      <c r="G917" s="70"/>
    </row>
    <row r="918" spans="2:7" s="134" customFormat="1" x14ac:dyDescent="0.35">
      <c r="B918" s="132"/>
      <c r="C918" s="132"/>
      <c r="D918" s="69"/>
      <c r="E918" s="138"/>
      <c r="F918" s="71"/>
      <c r="G918" s="70"/>
    </row>
    <row r="919" spans="2:7" s="134" customFormat="1" x14ac:dyDescent="0.35">
      <c r="B919" s="132"/>
      <c r="C919" s="132"/>
      <c r="D919" s="69"/>
      <c r="E919" s="138"/>
      <c r="F919" s="71"/>
      <c r="G919" s="70"/>
    </row>
    <row r="920" spans="2:7" s="134" customFormat="1" x14ac:dyDescent="0.35">
      <c r="B920" s="132"/>
      <c r="C920" s="132"/>
      <c r="D920" s="69"/>
      <c r="E920" s="138"/>
      <c r="F920" s="71"/>
      <c r="G920" s="70"/>
    </row>
    <row r="921" spans="2:7" s="134" customFormat="1" x14ac:dyDescent="0.35">
      <c r="B921" s="132"/>
      <c r="C921" s="132"/>
      <c r="D921" s="69"/>
      <c r="E921" s="138"/>
      <c r="F921" s="71"/>
      <c r="G921" s="70"/>
    </row>
    <row r="922" spans="2:7" s="134" customFormat="1" x14ac:dyDescent="0.35">
      <c r="B922" s="132"/>
      <c r="C922" s="132"/>
      <c r="D922" s="69"/>
      <c r="E922" s="138"/>
      <c r="F922" s="71"/>
      <c r="G922" s="70"/>
    </row>
    <row r="923" spans="2:7" s="134" customFormat="1" x14ac:dyDescent="0.35">
      <c r="B923" s="132"/>
      <c r="C923" s="132"/>
      <c r="D923" s="69"/>
      <c r="E923" s="138"/>
      <c r="F923" s="71"/>
      <c r="G923" s="70"/>
    </row>
    <row r="924" spans="2:7" s="134" customFormat="1" x14ac:dyDescent="0.35">
      <c r="B924" s="132"/>
      <c r="C924" s="132"/>
      <c r="D924" s="69"/>
      <c r="E924" s="138"/>
      <c r="F924" s="71"/>
      <c r="G924" s="70"/>
    </row>
    <row r="925" spans="2:7" s="134" customFormat="1" x14ac:dyDescent="0.35">
      <c r="B925" s="132"/>
      <c r="C925" s="132"/>
      <c r="D925" s="69"/>
      <c r="E925" s="138"/>
      <c r="F925" s="71"/>
      <c r="G925" s="70"/>
    </row>
    <row r="926" spans="2:7" s="134" customFormat="1" x14ac:dyDescent="0.35">
      <c r="B926" s="132"/>
      <c r="C926" s="132"/>
      <c r="D926" s="69"/>
      <c r="E926" s="138"/>
      <c r="F926" s="71"/>
      <c r="G926" s="70"/>
    </row>
    <row r="927" spans="2:7" s="134" customFormat="1" x14ac:dyDescent="0.35">
      <c r="B927" s="132"/>
      <c r="C927" s="132"/>
      <c r="D927" s="69"/>
      <c r="E927" s="138"/>
      <c r="F927" s="71"/>
      <c r="G927" s="70"/>
    </row>
    <row r="928" spans="2:7" s="134" customFormat="1" x14ac:dyDescent="0.35">
      <c r="B928" s="132"/>
      <c r="C928" s="132"/>
      <c r="D928" s="69"/>
      <c r="E928" s="138"/>
      <c r="F928" s="71"/>
      <c r="G928" s="70"/>
    </row>
    <row r="929" spans="2:7" s="134" customFormat="1" x14ac:dyDescent="0.35">
      <c r="B929" s="132"/>
      <c r="C929" s="132"/>
      <c r="D929" s="69"/>
      <c r="E929" s="138"/>
      <c r="F929" s="71"/>
      <c r="G929" s="70"/>
    </row>
    <row r="930" spans="2:7" s="134" customFormat="1" x14ac:dyDescent="0.35">
      <c r="B930" s="132"/>
      <c r="C930" s="132"/>
      <c r="D930" s="69"/>
      <c r="E930" s="138"/>
      <c r="F930" s="71"/>
      <c r="G930" s="70"/>
    </row>
    <row r="931" spans="2:7" s="134" customFormat="1" x14ac:dyDescent="0.35">
      <c r="B931" s="132"/>
      <c r="C931" s="132"/>
      <c r="D931" s="69"/>
      <c r="E931" s="138"/>
      <c r="F931" s="71"/>
      <c r="G931" s="70"/>
    </row>
    <row r="932" spans="2:7" s="134" customFormat="1" x14ac:dyDescent="0.35">
      <c r="B932" s="132"/>
      <c r="C932" s="132"/>
      <c r="D932" s="69"/>
      <c r="E932" s="138"/>
      <c r="F932" s="71"/>
      <c r="G932" s="70"/>
    </row>
    <row r="933" spans="2:7" s="134" customFormat="1" x14ac:dyDescent="0.35">
      <c r="B933" s="132"/>
      <c r="C933" s="132"/>
      <c r="D933" s="69"/>
      <c r="E933" s="138"/>
      <c r="F933" s="71"/>
      <c r="G933" s="70"/>
    </row>
    <row r="934" spans="2:7" s="134" customFormat="1" x14ac:dyDescent="0.35">
      <c r="B934" s="132"/>
      <c r="C934" s="132"/>
      <c r="D934" s="69"/>
      <c r="E934" s="138"/>
      <c r="F934" s="71"/>
      <c r="G934" s="70"/>
    </row>
    <row r="935" spans="2:7" s="134" customFormat="1" x14ac:dyDescent="0.35">
      <c r="B935" s="132"/>
      <c r="C935" s="132"/>
      <c r="D935" s="69"/>
      <c r="E935" s="138"/>
      <c r="F935" s="71"/>
      <c r="G935" s="70"/>
    </row>
    <row r="936" spans="2:7" s="134" customFormat="1" x14ac:dyDescent="0.35">
      <c r="B936" s="132"/>
      <c r="C936" s="132"/>
      <c r="D936" s="69"/>
      <c r="E936" s="138"/>
      <c r="F936" s="71"/>
      <c r="G936" s="70"/>
    </row>
    <row r="937" spans="2:7" s="134" customFormat="1" x14ac:dyDescent="0.35">
      <c r="B937" s="132"/>
      <c r="C937" s="132"/>
      <c r="D937" s="69"/>
      <c r="E937" s="138"/>
      <c r="F937" s="71"/>
      <c r="G937" s="70"/>
    </row>
    <row r="938" spans="2:7" s="134" customFormat="1" x14ac:dyDescent="0.35">
      <c r="B938" s="132"/>
      <c r="C938" s="132"/>
      <c r="D938" s="69"/>
      <c r="E938" s="138"/>
      <c r="F938" s="71"/>
      <c r="G938" s="70"/>
    </row>
    <row r="939" spans="2:7" s="134" customFormat="1" x14ac:dyDescent="0.35">
      <c r="B939" s="132"/>
      <c r="C939" s="132"/>
      <c r="D939" s="69"/>
      <c r="E939" s="138"/>
      <c r="F939" s="71"/>
      <c r="G939" s="70"/>
    </row>
    <row r="940" spans="2:7" s="134" customFormat="1" x14ac:dyDescent="0.35">
      <c r="B940" s="132"/>
      <c r="C940" s="132"/>
      <c r="D940" s="69"/>
      <c r="E940" s="138"/>
      <c r="F940" s="71"/>
      <c r="G940" s="70"/>
    </row>
    <row r="941" spans="2:7" s="134" customFormat="1" x14ac:dyDescent="0.35">
      <c r="B941" s="132"/>
      <c r="C941" s="132"/>
      <c r="D941" s="69"/>
      <c r="E941" s="138"/>
      <c r="F941" s="71"/>
      <c r="G941" s="70"/>
    </row>
    <row r="942" spans="2:7" s="134" customFormat="1" x14ac:dyDescent="0.35">
      <c r="B942" s="132"/>
      <c r="C942" s="132"/>
      <c r="D942" s="69"/>
      <c r="E942" s="138"/>
      <c r="F942" s="71"/>
      <c r="G942" s="70"/>
    </row>
    <row r="943" spans="2:7" s="134" customFormat="1" x14ac:dyDescent="0.35">
      <c r="B943" s="132"/>
      <c r="C943" s="132"/>
      <c r="D943" s="69"/>
      <c r="E943" s="138"/>
      <c r="F943" s="71"/>
      <c r="G943" s="70"/>
    </row>
    <row r="944" spans="2:7" s="134" customFormat="1" x14ac:dyDescent="0.35">
      <c r="B944" s="132"/>
      <c r="C944" s="132"/>
      <c r="D944" s="69"/>
      <c r="E944" s="138"/>
      <c r="F944" s="71"/>
      <c r="G944" s="70"/>
    </row>
    <row r="945" spans="2:7" s="134" customFormat="1" x14ac:dyDescent="0.35">
      <c r="B945" s="132"/>
      <c r="C945" s="132"/>
      <c r="D945" s="69"/>
      <c r="E945" s="138"/>
      <c r="F945" s="71"/>
      <c r="G945" s="70"/>
    </row>
    <row r="946" spans="2:7" s="134" customFormat="1" x14ac:dyDescent="0.35">
      <c r="B946" s="132"/>
      <c r="C946" s="132"/>
      <c r="D946" s="69"/>
      <c r="E946" s="138"/>
      <c r="F946" s="71"/>
      <c r="G946" s="70"/>
    </row>
    <row r="947" spans="2:7" s="134" customFormat="1" x14ac:dyDescent="0.35">
      <c r="B947" s="132"/>
      <c r="C947" s="132"/>
      <c r="D947" s="69"/>
      <c r="E947" s="138"/>
      <c r="F947" s="71"/>
      <c r="G947" s="70"/>
    </row>
    <row r="948" spans="2:7" s="134" customFormat="1" x14ac:dyDescent="0.35">
      <c r="B948" s="132"/>
      <c r="C948" s="132"/>
      <c r="D948" s="69"/>
      <c r="E948" s="138"/>
      <c r="F948" s="71"/>
      <c r="G948" s="70"/>
    </row>
    <row r="949" spans="2:7" s="134" customFormat="1" x14ac:dyDescent="0.35">
      <c r="B949" s="132"/>
      <c r="C949" s="132"/>
      <c r="D949" s="69"/>
      <c r="E949" s="138"/>
      <c r="F949" s="71"/>
      <c r="G949" s="70"/>
    </row>
    <row r="950" spans="2:7" s="134" customFormat="1" x14ac:dyDescent="0.35">
      <c r="B950" s="132"/>
      <c r="C950" s="132"/>
      <c r="D950" s="69"/>
      <c r="E950" s="138"/>
      <c r="F950" s="71"/>
      <c r="G950" s="70"/>
    </row>
    <row r="951" spans="2:7" s="134" customFormat="1" x14ac:dyDescent="0.35">
      <c r="B951" s="132"/>
      <c r="C951" s="132"/>
      <c r="D951" s="69"/>
      <c r="E951" s="138"/>
      <c r="F951" s="71"/>
      <c r="G951" s="70"/>
    </row>
    <row r="952" spans="2:7" s="134" customFormat="1" x14ac:dyDescent="0.35">
      <c r="B952" s="132"/>
      <c r="C952" s="132"/>
      <c r="D952" s="69"/>
      <c r="E952" s="138"/>
      <c r="F952" s="71"/>
      <c r="G952" s="70"/>
    </row>
    <row r="953" spans="2:7" s="134" customFormat="1" x14ac:dyDescent="0.35">
      <c r="B953" s="132"/>
      <c r="C953" s="132"/>
      <c r="D953" s="69"/>
      <c r="E953" s="138"/>
      <c r="F953" s="71"/>
      <c r="G953" s="70"/>
    </row>
    <row r="954" spans="2:7" s="134" customFormat="1" x14ac:dyDescent="0.35">
      <c r="B954" s="132"/>
      <c r="C954" s="132"/>
      <c r="D954" s="69"/>
      <c r="E954" s="138"/>
      <c r="F954" s="71"/>
      <c r="G954" s="70"/>
    </row>
    <row r="955" spans="2:7" s="134" customFormat="1" x14ac:dyDescent="0.35">
      <c r="B955" s="132"/>
      <c r="C955" s="132"/>
      <c r="D955" s="69"/>
      <c r="E955" s="138"/>
      <c r="F955" s="71"/>
      <c r="G955" s="70"/>
    </row>
    <row r="956" spans="2:7" s="134" customFormat="1" x14ac:dyDescent="0.35">
      <c r="B956" s="132"/>
      <c r="C956" s="132"/>
      <c r="D956" s="69"/>
      <c r="E956" s="138"/>
      <c r="F956" s="71"/>
      <c r="G956" s="70"/>
    </row>
    <row r="957" spans="2:7" s="134" customFormat="1" x14ac:dyDescent="0.35">
      <c r="B957" s="132"/>
      <c r="C957" s="132"/>
      <c r="D957" s="69"/>
      <c r="E957" s="138"/>
      <c r="F957" s="71"/>
      <c r="G957" s="70"/>
    </row>
    <row r="958" spans="2:7" s="134" customFormat="1" x14ac:dyDescent="0.35">
      <c r="B958" s="132"/>
      <c r="C958" s="132"/>
      <c r="D958" s="69"/>
      <c r="E958" s="138"/>
      <c r="F958" s="71"/>
      <c r="G958" s="70"/>
    </row>
    <row r="959" spans="2:7" s="134" customFormat="1" x14ac:dyDescent="0.35">
      <c r="B959" s="132"/>
      <c r="C959" s="132"/>
      <c r="D959" s="69"/>
      <c r="E959" s="138"/>
      <c r="F959" s="71"/>
      <c r="G959" s="70"/>
    </row>
    <row r="960" spans="2:7" s="134" customFormat="1" x14ac:dyDescent="0.35">
      <c r="B960" s="132"/>
      <c r="C960" s="132"/>
      <c r="D960" s="69"/>
      <c r="E960" s="138"/>
      <c r="F960" s="71"/>
      <c r="G960" s="70"/>
    </row>
    <row r="961" spans="2:7" s="134" customFormat="1" x14ac:dyDescent="0.35">
      <c r="B961" s="132"/>
      <c r="C961" s="132"/>
      <c r="D961" s="69"/>
      <c r="E961" s="138"/>
      <c r="F961" s="71"/>
      <c r="G961" s="70"/>
    </row>
    <row r="962" spans="2:7" s="134" customFormat="1" x14ac:dyDescent="0.35">
      <c r="B962" s="132"/>
      <c r="C962" s="132"/>
      <c r="D962" s="69"/>
      <c r="E962" s="138"/>
      <c r="F962" s="71"/>
      <c r="G962" s="70"/>
    </row>
    <row r="963" spans="2:7" s="134" customFormat="1" x14ac:dyDescent="0.35">
      <c r="B963" s="132"/>
      <c r="C963" s="132"/>
      <c r="D963" s="69"/>
      <c r="E963" s="138"/>
      <c r="F963" s="71"/>
      <c r="G963" s="70"/>
    </row>
    <row r="964" spans="2:7" s="134" customFormat="1" x14ac:dyDescent="0.35">
      <c r="B964" s="132"/>
      <c r="C964" s="132"/>
      <c r="D964" s="69"/>
      <c r="E964" s="138"/>
      <c r="F964" s="71"/>
      <c r="G964" s="70"/>
    </row>
    <row r="965" spans="2:7" s="134" customFormat="1" x14ac:dyDescent="0.35">
      <c r="B965" s="132"/>
      <c r="C965" s="132"/>
      <c r="D965" s="69"/>
      <c r="E965" s="138"/>
      <c r="F965" s="71"/>
      <c r="G965" s="70"/>
    </row>
    <row r="966" spans="2:7" s="134" customFormat="1" x14ac:dyDescent="0.35">
      <c r="B966" s="132"/>
      <c r="C966" s="132"/>
      <c r="D966" s="69"/>
      <c r="E966" s="138"/>
      <c r="F966" s="71"/>
      <c r="G966" s="70"/>
    </row>
    <row r="967" spans="2:7" s="134" customFormat="1" x14ac:dyDescent="0.35">
      <c r="B967" s="132"/>
      <c r="C967" s="132"/>
      <c r="D967" s="69"/>
      <c r="E967" s="138"/>
      <c r="F967" s="71"/>
      <c r="G967" s="70"/>
    </row>
    <row r="968" spans="2:7" s="134" customFormat="1" x14ac:dyDescent="0.35">
      <c r="B968" s="132"/>
      <c r="C968" s="132"/>
      <c r="D968" s="69"/>
      <c r="E968" s="138"/>
      <c r="F968" s="71"/>
      <c r="G968" s="70"/>
    </row>
    <row r="969" spans="2:7" s="134" customFormat="1" x14ac:dyDescent="0.35">
      <c r="B969" s="132"/>
      <c r="C969" s="132"/>
      <c r="D969" s="69"/>
      <c r="E969" s="138"/>
      <c r="F969" s="71"/>
      <c r="G969" s="70"/>
    </row>
    <row r="970" spans="2:7" s="134" customFormat="1" x14ac:dyDescent="0.35">
      <c r="B970" s="132"/>
      <c r="C970" s="132"/>
      <c r="D970" s="69"/>
      <c r="E970" s="138"/>
      <c r="F970" s="71"/>
      <c r="G970" s="70"/>
    </row>
    <row r="971" spans="2:7" s="134" customFormat="1" x14ac:dyDescent="0.35">
      <c r="B971" s="132"/>
      <c r="C971" s="132"/>
      <c r="D971" s="69"/>
      <c r="E971" s="138"/>
      <c r="F971" s="71"/>
      <c r="G971" s="70"/>
    </row>
    <row r="972" spans="2:7" s="134" customFormat="1" x14ac:dyDescent="0.35">
      <c r="B972" s="132"/>
      <c r="C972" s="132"/>
      <c r="D972" s="69"/>
      <c r="E972" s="138"/>
      <c r="F972" s="71"/>
      <c r="G972" s="70"/>
    </row>
    <row r="973" spans="2:7" s="134" customFormat="1" x14ac:dyDescent="0.35">
      <c r="B973" s="132"/>
      <c r="C973" s="132"/>
      <c r="D973" s="69"/>
      <c r="E973" s="138"/>
      <c r="F973" s="71"/>
      <c r="G973" s="70"/>
    </row>
    <row r="974" spans="2:7" s="134" customFormat="1" x14ac:dyDescent="0.35">
      <c r="B974" s="132"/>
      <c r="C974" s="132"/>
      <c r="D974" s="69"/>
      <c r="E974" s="138"/>
      <c r="F974" s="71"/>
      <c r="G974" s="70"/>
    </row>
    <row r="975" spans="2:7" s="134" customFormat="1" x14ac:dyDescent="0.35">
      <c r="B975" s="132"/>
      <c r="C975" s="132"/>
      <c r="D975" s="69"/>
      <c r="E975" s="138"/>
      <c r="F975" s="71"/>
      <c r="G975" s="70"/>
    </row>
    <row r="976" spans="2:7" s="134" customFormat="1" x14ac:dyDescent="0.35">
      <c r="B976" s="132"/>
      <c r="C976" s="132"/>
      <c r="D976" s="69"/>
      <c r="E976" s="138"/>
      <c r="F976" s="71"/>
      <c r="G976" s="70"/>
    </row>
    <row r="977" spans="2:7" s="134" customFormat="1" x14ac:dyDescent="0.35">
      <c r="B977" s="132"/>
      <c r="C977" s="132"/>
      <c r="D977" s="69"/>
      <c r="E977" s="138"/>
      <c r="F977" s="71"/>
      <c r="G977" s="70"/>
    </row>
    <row r="978" spans="2:7" s="134" customFormat="1" x14ac:dyDescent="0.35">
      <c r="B978" s="132"/>
      <c r="C978" s="132"/>
      <c r="D978" s="69"/>
      <c r="E978" s="138"/>
      <c r="F978" s="71"/>
      <c r="G978" s="70"/>
    </row>
    <row r="979" spans="2:7" s="134" customFormat="1" x14ac:dyDescent="0.35">
      <c r="B979" s="132"/>
      <c r="C979" s="132"/>
      <c r="D979" s="69"/>
      <c r="E979" s="138"/>
      <c r="F979" s="71"/>
      <c r="G979" s="70"/>
    </row>
    <row r="980" spans="2:7" s="134" customFormat="1" x14ac:dyDescent="0.35">
      <c r="B980" s="132"/>
      <c r="C980" s="132"/>
      <c r="D980" s="69"/>
      <c r="E980" s="138"/>
      <c r="F980" s="71"/>
      <c r="G980" s="70"/>
    </row>
    <row r="981" spans="2:7" s="134" customFormat="1" x14ac:dyDescent="0.35">
      <c r="B981" s="132"/>
      <c r="C981" s="132"/>
      <c r="D981" s="69"/>
      <c r="E981" s="138"/>
      <c r="F981" s="71"/>
      <c r="G981" s="70"/>
    </row>
    <row r="982" spans="2:7" s="134" customFormat="1" x14ac:dyDescent="0.35">
      <c r="B982" s="132"/>
      <c r="C982" s="132"/>
      <c r="D982" s="69"/>
      <c r="E982" s="138"/>
      <c r="F982" s="71"/>
      <c r="G982" s="70"/>
    </row>
    <row r="983" spans="2:7" s="134" customFormat="1" x14ac:dyDescent="0.35">
      <c r="B983" s="132"/>
      <c r="C983" s="132"/>
      <c r="D983" s="69"/>
      <c r="E983" s="138"/>
      <c r="F983" s="71"/>
      <c r="G983" s="70"/>
    </row>
    <row r="984" spans="2:7" s="134" customFormat="1" x14ac:dyDescent="0.35">
      <c r="B984" s="132"/>
      <c r="C984" s="132"/>
      <c r="D984" s="69"/>
      <c r="E984" s="138"/>
      <c r="F984" s="71"/>
      <c r="G984" s="70"/>
    </row>
    <row r="985" spans="2:7" s="134" customFormat="1" x14ac:dyDescent="0.35">
      <c r="B985" s="132"/>
      <c r="C985" s="132"/>
      <c r="D985" s="69"/>
      <c r="E985" s="138"/>
      <c r="F985" s="71"/>
      <c r="G985" s="70"/>
    </row>
    <row r="986" spans="2:7" s="134" customFormat="1" x14ac:dyDescent="0.35">
      <c r="B986" s="132"/>
      <c r="C986" s="132"/>
      <c r="D986" s="69"/>
      <c r="E986" s="138"/>
      <c r="F986" s="71"/>
      <c r="G986" s="70"/>
    </row>
    <row r="987" spans="2:7" s="134" customFormat="1" x14ac:dyDescent="0.35">
      <c r="B987" s="132"/>
      <c r="C987" s="132"/>
      <c r="D987" s="69"/>
      <c r="E987" s="138"/>
      <c r="F987" s="71"/>
      <c r="G987" s="70"/>
    </row>
    <row r="988" spans="2:7" s="134" customFormat="1" x14ac:dyDescent="0.35">
      <c r="B988" s="132"/>
      <c r="C988" s="132"/>
      <c r="D988" s="69"/>
      <c r="E988" s="138"/>
      <c r="F988" s="71"/>
      <c r="G988" s="70"/>
    </row>
    <row r="989" spans="2:7" s="134" customFormat="1" x14ac:dyDescent="0.35">
      <c r="B989" s="132"/>
      <c r="C989" s="132"/>
      <c r="D989" s="69"/>
      <c r="E989" s="138"/>
      <c r="F989" s="71"/>
      <c r="G989" s="70"/>
    </row>
    <row r="990" spans="2:7" s="134" customFormat="1" x14ac:dyDescent="0.35">
      <c r="B990" s="132"/>
      <c r="C990" s="132"/>
      <c r="D990" s="69"/>
      <c r="E990" s="138"/>
      <c r="F990" s="71"/>
      <c r="G990" s="70"/>
    </row>
    <row r="991" spans="2:7" s="134" customFormat="1" x14ac:dyDescent="0.35">
      <c r="B991" s="132"/>
      <c r="C991" s="132"/>
      <c r="D991" s="69"/>
      <c r="E991" s="138"/>
      <c r="F991" s="71"/>
      <c r="G991" s="70"/>
    </row>
    <row r="992" spans="2:7" s="134" customFormat="1" x14ac:dyDescent="0.35">
      <c r="B992" s="132"/>
      <c r="C992" s="132"/>
      <c r="D992" s="69"/>
      <c r="E992" s="138"/>
      <c r="F992" s="71"/>
      <c r="G992" s="70"/>
    </row>
    <row r="993" spans="2:7" s="134" customFormat="1" x14ac:dyDescent="0.35">
      <c r="B993" s="132"/>
      <c r="C993" s="132"/>
      <c r="D993" s="69"/>
      <c r="E993" s="138"/>
      <c r="F993" s="71"/>
      <c r="G993" s="70"/>
    </row>
    <row r="994" spans="2:7" s="134" customFormat="1" x14ac:dyDescent="0.35">
      <c r="B994" s="132"/>
      <c r="C994" s="132"/>
      <c r="D994" s="69"/>
      <c r="E994" s="138"/>
      <c r="F994" s="71"/>
      <c r="G994" s="70"/>
    </row>
    <row r="995" spans="2:7" s="134" customFormat="1" x14ac:dyDescent="0.35">
      <c r="B995" s="132"/>
      <c r="C995" s="132"/>
      <c r="D995" s="69"/>
      <c r="E995" s="138"/>
      <c r="F995" s="71"/>
      <c r="G995" s="70"/>
    </row>
    <row r="996" spans="2:7" s="134" customFormat="1" x14ac:dyDescent="0.35">
      <c r="B996" s="132"/>
      <c r="C996" s="132"/>
      <c r="D996" s="69"/>
      <c r="E996" s="138"/>
      <c r="F996" s="71"/>
      <c r="G996" s="70"/>
    </row>
    <row r="997" spans="2:7" s="134" customFormat="1" x14ac:dyDescent="0.35">
      <c r="B997" s="132"/>
      <c r="C997" s="132"/>
      <c r="D997" s="69"/>
      <c r="E997" s="138"/>
      <c r="F997" s="71"/>
      <c r="G997" s="70"/>
    </row>
    <row r="998" spans="2:7" s="134" customFormat="1" x14ac:dyDescent="0.35">
      <c r="B998" s="132"/>
      <c r="C998" s="132"/>
      <c r="D998" s="69"/>
      <c r="E998" s="138"/>
      <c r="F998" s="71"/>
      <c r="G998" s="70"/>
    </row>
    <row r="999" spans="2:7" s="134" customFormat="1" x14ac:dyDescent="0.35">
      <c r="B999" s="132"/>
      <c r="C999" s="132"/>
      <c r="D999" s="69"/>
      <c r="E999" s="138"/>
      <c r="F999" s="71"/>
      <c r="G999" s="70"/>
    </row>
    <row r="1000" spans="2:7" s="134" customFormat="1" x14ac:dyDescent="0.35">
      <c r="B1000" s="132"/>
      <c r="C1000" s="132"/>
      <c r="D1000" s="69"/>
      <c r="E1000" s="138"/>
      <c r="F1000" s="71"/>
      <c r="G1000" s="70"/>
    </row>
    <row r="1001" spans="2:7" s="134" customFormat="1" x14ac:dyDescent="0.35">
      <c r="B1001" s="132"/>
      <c r="C1001" s="132"/>
      <c r="D1001" s="69"/>
      <c r="E1001" s="138"/>
      <c r="F1001" s="71"/>
      <c r="G1001" s="70"/>
    </row>
    <row r="1002" spans="2:7" s="134" customFormat="1" x14ac:dyDescent="0.35">
      <c r="B1002" s="132"/>
      <c r="C1002" s="132"/>
      <c r="D1002" s="69"/>
      <c r="E1002" s="138"/>
      <c r="F1002" s="71"/>
      <c r="G1002" s="70"/>
    </row>
    <row r="1003" spans="2:7" s="134" customFormat="1" x14ac:dyDescent="0.35">
      <c r="B1003" s="132"/>
      <c r="C1003" s="132"/>
      <c r="D1003" s="69"/>
      <c r="E1003" s="138"/>
      <c r="F1003" s="71"/>
      <c r="G1003" s="70"/>
    </row>
    <row r="1004" spans="2:7" s="134" customFormat="1" x14ac:dyDescent="0.35">
      <c r="B1004" s="132"/>
      <c r="C1004" s="132"/>
      <c r="D1004" s="69"/>
      <c r="E1004" s="138"/>
      <c r="F1004" s="71"/>
      <c r="G1004" s="70"/>
    </row>
    <row r="1005" spans="2:7" s="134" customFormat="1" x14ac:dyDescent="0.35">
      <c r="B1005" s="132"/>
      <c r="C1005" s="132"/>
      <c r="D1005" s="69"/>
      <c r="E1005" s="138"/>
      <c r="F1005" s="71"/>
      <c r="G1005" s="70"/>
    </row>
    <row r="1006" spans="2:7" s="134" customFormat="1" x14ac:dyDescent="0.35">
      <c r="B1006" s="132"/>
      <c r="C1006" s="132"/>
      <c r="D1006" s="69"/>
      <c r="E1006" s="138"/>
      <c r="F1006" s="71"/>
      <c r="G1006" s="70"/>
    </row>
    <row r="1007" spans="2:7" s="134" customFormat="1" x14ac:dyDescent="0.35">
      <c r="B1007" s="132"/>
      <c r="C1007" s="132"/>
      <c r="D1007" s="69"/>
      <c r="E1007" s="138"/>
      <c r="F1007" s="71"/>
      <c r="G1007" s="70"/>
    </row>
    <row r="1008" spans="2:7" s="134" customFormat="1" x14ac:dyDescent="0.35">
      <c r="B1008" s="132"/>
      <c r="C1008" s="132"/>
      <c r="D1008" s="69"/>
      <c r="E1008" s="138"/>
      <c r="F1008" s="71"/>
      <c r="G1008" s="70"/>
    </row>
    <row r="1009" spans="2:7" s="134" customFormat="1" x14ac:dyDescent="0.35">
      <c r="B1009" s="132"/>
      <c r="C1009" s="132"/>
      <c r="D1009" s="69"/>
      <c r="E1009" s="138"/>
      <c r="F1009" s="71"/>
      <c r="G1009" s="70"/>
    </row>
    <row r="1010" spans="2:7" s="134" customFormat="1" x14ac:dyDescent="0.35">
      <c r="B1010" s="132"/>
      <c r="C1010" s="132"/>
      <c r="D1010" s="69"/>
      <c r="E1010" s="138"/>
      <c r="F1010" s="71"/>
      <c r="G1010" s="70"/>
    </row>
    <row r="1011" spans="2:7" s="134" customFormat="1" x14ac:dyDescent="0.35">
      <c r="B1011" s="132"/>
      <c r="C1011" s="132"/>
      <c r="D1011" s="69"/>
      <c r="E1011" s="138"/>
      <c r="F1011" s="71"/>
      <c r="G1011" s="70"/>
    </row>
    <row r="1012" spans="2:7" s="134" customFormat="1" x14ac:dyDescent="0.35">
      <c r="B1012" s="132"/>
      <c r="C1012" s="132"/>
      <c r="D1012" s="69"/>
      <c r="E1012" s="138"/>
      <c r="F1012" s="71"/>
      <c r="G1012" s="70"/>
    </row>
    <row r="1013" spans="2:7" s="134" customFormat="1" x14ac:dyDescent="0.35">
      <c r="B1013" s="132"/>
      <c r="C1013" s="132"/>
      <c r="D1013" s="69"/>
      <c r="E1013" s="138"/>
      <c r="F1013" s="71"/>
      <c r="G1013" s="70"/>
    </row>
    <row r="1014" spans="2:7" s="134" customFormat="1" x14ac:dyDescent="0.35">
      <c r="B1014" s="132"/>
      <c r="C1014" s="132"/>
      <c r="D1014" s="69"/>
      <c r="E1014" s="138"/>
      <c r="F1014" s="71"/>
      <c r="G1014" s="70"/>
    </row>
    <row r="1015" spans="2:7" s="134" customFormat="1" x14ac:dyDescent="0.35">
      <c r="B1015" s="132"/>
      <c r="C1015" s="132"/>
      <c r="D1015" s="69"/>
      <c r="E1015" s="138"/>
      <c r="F1015" s="71"/>
      <c r="G1015" s="70"/>
    </row>
    <row r="1016" spans="2:7" s="134" customFormat="1" x14ac:dyDescent="0.35">
      <c r="B1016" s="132"/>
      <c r="C1016" s="132"/>
      <c r="D1016" s="69"/>
      <c r="E1016" s="138"/>
      <c r="F1016" s="71"/>
      <c r="G1016" s="70"/>
    </row>
    <row r="1017" spans="2:7" s="134" customFormat="1" x14ac:dyDescent="0.35">
      <c r="B1017" s="132"/>
      <c r="C1017" s="132"/>
      <c r="D1017" s="69"/>
      <c r="E1017" s="138"/>
      <c r="F1017" s="71"/>
      <c r="G1017" s="70"/>
    </row>
    <row r="1018" spans="2:7" s="134" customFormat="1" x14ac:dyDescent="0.35">
      <c r="B1018" s="132"/>
      <c r="C1018" s="132"/>
      <c r="D1018" s="69"/>
      <c r="E1018" s="138"/>
      <c r="F1018" s="71"/>
      <c r="G1018" s="70"/>
    </row>
    <row r="1019" spans="2:7" s="134" customFormat="1" x14ac:dyDescent="0.35">
      <c r="B1019" s="132"/>
      <c r="C1019" s="132"/>
      <c r="D1019" s="69"/>
      <c r="E1019" s="138"/>
      <c r="F1019" s="71"/>
      <c r="G1019" s="70"/>
    </row>
    <row r="1020" spans="2:7" s="134" customFormat="1" x14ac:dyDescent="0.35">
      <c r="B1020" s="132"/>
      <c r="C1020" s="132"/>
      <c r="D1020" s="69"/>
      <c r="E1020" s="138"/>
      <c r="F1020" s="71"/>
      <c r="G1020" s="70"/>
    </row>
    <row r="1021" spans="2:7" s="134" customFormat="1" x14ac:dyDescent="0.35">
      <c r="B1021" s="132"/>
      <c r="C1021" s="132"/>
      <c r="D1021" s="69"/>
      <c r="E1021" s="138"/>
      <c r="F1021" s="71"/>
      <c r="G1021" s="70"/>
    </row>
    <row r="1022" spans="2:7" s="134" customFormat="1" x14ac:dyDescent="0.35">
      <c r="B1022" s="132"/>
      <c r="C1022" s="132"/>
      <c r="D1022" s="69"/>
      <c r="E1022" s="138"/>
      <c r="F1022" s="71"/>
      <c r="G1022" s="70"/>
    </row>
    <row r="1023" spans="2:7" s="134" customFormat="1" x14ac:dyDescent="0.35">
      <c r="B1023" s="132"/>
      <c r="C1023" s="132"/>
      <c r="D1023" s="69"/>
      <c r="E1023" s="138"/>
      <c r="F1023" s="71"/>
      <c r="G1023" s="70"/>
    </row>
    <row r="1024" spans="2:7" s="134" customFormat="1" x14ac:dyDescent="0.35">
      <c r="B1024" s="132"/>
      <c r="C1024" s="132"/>
      <c r="D1024" s="69"/>
      <c r="E1024" s="138"/>
      <c r="F1024" s="71"/>
      <c r="G1024" s="70"/>
    </row>
    <row r="1025" spans="2:7" s="134" customFormat="1" x14ac:dyDescent="0.35">
      <c r="B1025" s="132"/>
      <c r="C1025" s="132"/>
      <c r="D1025" s="69"/>
      <c r="E1025" s="138"/>
      <c r="F1025" s="71"/>
      <c r="G1025" s="70"/>
    </row>
    <row r="1026" spans="2:7" s="134" customFormat="1" x14ac:dyDescent="0.35">
      <c r="B1026" s="132"/>
      <c r="C1026" s="132"/>
      <c r="D1026" s="69"/>
      <c r="E1026" s="138"/>
      <c r="F1026" s="71"/>
      <c r="G1026" s="70"/>
    </row>
    <row r="1027" spans="2:7" s="134" customFormat="1" x14ac:dyDescent="0.35">
      <c r="B1027" s="132"/>
      <c r="C1027" s="132"/>
      <c r="D1027" s="69"/>
      <c r="E1027" s="138"/>
      <c r="F1027" s="71"/>
      <c r="G1027" s="70"/>
    </row>
    <row r="1028" spans="2:7" s="134" customFormat="1" x14ac:dyDescent="0.35">
      <c r="B1028" s="132"/>
      <c r="C1028" s="132"/>
      <c r="D1028" s="69"/>
      <c r="E1028" s="138"/>
      <c r="F1028" s="71"/>
      <c r="G1028" s="70"/>
    </row>
    <row r="1029" spans="2:7" s="134" customFormat="1" x14ac:dyDescent="0.35">
      <c r="B1029" s="132"/>
      <c r="C1029" s="132"/>
      <c r="D1029" s="69"/>
      <c r="E1029" s="138"/>
      <c r="F1029" s="71"/>
      <c r="G1029" s="70"/>
    </row>
    <row r="1030" spans="2:7" s="134" customFormat="1" x14ac:dyDescent="0.35">
      <c r="B1030" s="132"/>
      <c r="C1030" s="132"/>
      <c r="D1030" s="69"/>
      <c r="E1030" s="138"/>
      <c r="F1030" s="71"/>
      <c r="G1030" s="70"/>
    </row>
    <row r="1031" spans="2:7" s="134" customFormat="1" x14ac:dyDescent="0.35">
      <c r="B1031" s="132"/>
      <c r="C1031" s="132"/>
      <c r="D1031" s="69"/>
      <c r="E1031" s="138"/>
      <c r="F1031" s="71"/>
      <c r="G1031" s="70"/>
    </row>
    <row r="1032" spans="2:7" s="134" customFormat="1" x14ac:dyDescent="0.35">
      <c r="B1032" s="132"/>
      <c r="C1032" s="132"/>
      <c r="D1032" s="69"/>
      <c r="E1032" s="138"/>
      <c r="F1032" s="71"/>
      <c r="G1032" s="70"/>
    </row>
    <row r="1033" spans="2:7" s="134" customFormat="1" x14ac:dyDescent="0.35">
      <c r="B1033" s="132"/>
      <c r="C1033" s="132"/>
      <c r="D1033" s="69"/>
      <c r="E1033" s="138"/>
      <c r="F1033" s="71"/>
      <c r="G1033" s="70"/>
    </row>
    <row r="1034" spans="2:7" s="134" customFormat="1" x14ac:dyDescent="0.35">
      <c r="B1034" s="132"/>
      <c r="C1034" s="132"/>
      <c r="D1034" s="69"/>
      <c r="E1034" s="138"/>
      <c r="F1034" s="71"/>
      <c r="G1034" s="70"/>
    </row>
    <row r="1035" spans="2:7" s="134" customFormat="1" x14ac:dyDescent="0.35">
      <c r="B1035" s="132"/>
      <c r="C1035" s="132"/>
      <c r="D1035" s="69"/>
      <c r="E1035" s="138"/>
      <c r="F1035" s="71"/>
      <c r="G1035" s="70"/>
    </row>
    <row r="1036" spans="2:7" s="134" customFormat="1" x14ac:dyDescent="0.35">
      <c r="B1036" s="132"/>
      <c r="C1036" s="132"/>
      <c r="D1036" s="69"/>
      <c r="E1036" s="138"/>
      <c r="F1036" s="71"/>
      <c r="G1036" s="70"/>
    </row>
    <row r="1037" spans="2:7" s="134" customFormat="1" x14ac:dyDescent="0.35">
      <c r="B1037" s="132"/>
      <c r="C1037" s="132"/>
      <c r="D1037" s="69"/>
      <c r="E1037" s="138"/>
      <c r="F1037" s="71"/>
      <c r="G1037" s="70"/>
    </row>
    <row r="1038" spans="2:7" s="134" customFormat="1" x14ac:dyDescent="0.35">
      <c r="B1038" s="132"/>
      <c r="C1038" s="132"/>
      <c r="D1038" s="69"/>
      <c r="E1038" s="138"/>
      <c r="F1038" s="71"/>
      <c r="G1038" s="70"/>
    </row>
    <row r="1039" spans="2:7" s="134" customFormat="1" x14ac:dyDescent="0.35">
      <c r="B1039" s="132"/>
      <c r="C1039" s="132"/>
      <c r="D1039" s="69"/>
      <c r="E1039" s="138"/>
      <c r="F1039" s="71"/>
      <c r="G1039" s="70"/>
    </row>
    <row r="1040" spans="2:7" s="134" customFormat="1" x14ac:dyDescent="0.35">
      <c r="B1040" s="132"/>
      <c r="C1040" s="132"/>
      <c r="D1040" s="69"/>
      <c r="E1040" s="138"/>
      <c r="F1040" s="71"/>
      <c r="G1040" s="70"/>
    </row>
    <row r="1041" spans="2:7" s="134" customFormat="1" x14ac:dyDescent="0.35">
      <c r="B1041" s="132"/>
      <c r="C1041" s="132"/>
      <c r="D1041" s="69"/>
      <c r="E1041" s="138"/>
      <c r="F1041" s="71"/>
      <c r="G1041" s="70"/>
    </row>
    <row r="1042" spans="2:7" s="134" customFormat="1" x14ac:dyDescent="0.35">
      <c r="B1042" s="132"/>
      <c r="C1042" s="132"/>
      <c r="D1042" s="69"/>
      <c r="E1042" s="138"/>
      <c r="F1042" s="71"/>
      <c r="G1042" s="70"/>
    </row>
    <row r="1043" spans="2:7" s="134" customFormat="1" x14ac:dyDescent="0.35">
      <c r="B1043" s="132"/>
      <c r="C1043" s="132"/>
      <c r="D1043" s="69"/>
      <c r="E1043" s="138"/>
      <c r="F1043" s="71"/>
      <c r="G1043" s="70"/>
    </row>
    <row r="1044" spans="2:7" s="134" customFormat="1" x14ac:dyDescent="0.35">
      <c r="B1044" s="132"/>
      <c r="C1044" s="132"/>
      <c r="D1044" s="69"/>
      <c r="E1044" s="138"/>
      <c r="F1044" s="71"/>
      <c r="G1044" s="70"/>
    </row>
    <row r="1045" spans="2:7" s="134" customFormat="1" x14ac:dyDescent="0.35">
      <c r="B1045" s="132"/>
      <c r="C1045" s="132"/>
      <c r="D1045" s="69"/>
      <c r="E1045" s="138"/>
      <c r="F1045" s="71"/>
      <c r="G1045" s="70"/>
    </row>
    <row r="1046" spans="2:7" s="134" customFormat="1" x14ac:dyDescent="0.35">
      <c r="B1046" s="132"/>
      <c r="C1046" s="132"/>
      <c r="D1046" s="69"/>
      <c r="E1046" s="138"/>
      <c r="F1046" s="71"/>
      <c r="G1046" s="70"/>
    </row>
    <row r="1047" spans="2:7" s="134" customFormat="1" x14ac:dyDescent="0.35">
      <c r="B1047" s="132"/>
      <c r="C1047" s="132"/>
      <c r="D1047" s="69"/>
      <c r="E1047" s="138"/>
      <c r="F1047" s="71"/>
      <c r="G1047" s="70"/>
    </row>
    <row r="1048" spans="2:7" s="134" customFormat="1" x14ac:dyDescent="0.35">
      <c r="B1048" s="132"/>
      <c r="C1048" s="132"/>
      <c r="D1048" s="69"/>
      <c r="E1048" s="138"/>
      <c r="F1048" s="71"/>
      <c r="G1048" s="70"/>
    </row>
    <row r="1049" spans="2:7" s="134" customFormat="1" x14ac:dyDescent="0.35">
      <c r="B1049" s="132"/>
      <c r="C1049" s="132"/>
      <c r="D1049" s="69"/>
      <c r="E1049" s="138"/>
      <c r="F1049" s="71"/>
      <c r="G1049" s="70"/>
    </row>
    <row r="1050" spans="2:7" s="134" customFormat="1" x14ac:dyDescent="0.35">
      <c r="B1050" s="132"/>
      <c r="C1050" s="132"/>
      <c r="D1050" s="69"/>
      <c r="E1050" s="138"/>
      <c r="F1050" s="71"/>
      <c r="G1050" s="70"/>
    </row>
    <row r="1051" spans="2:7" s="134" customFormat="1" x14ac:dyDescent="0.35">
      <c r="B1051" s="132"/>
      <c r="C1051" s="132"/>
      <c r="D1051" s="69"/>
      <c r="E1051" s="138"/>
      <c r="F1051" s="71"/>
      <c r="G1051" s="70"/>
    </row>
    <row r="1052" spans="2:7" s="134" customFormat="1" x14ac:dyDescent="0.35">
      <c r="B1052" s="132"/>
      <c r="C1052" s="132"/>
      <c r="D1052" s="69"/>
      <c r="E1052" s="138"/>
      <c r="F1052" s="71"/>
      <c r="G1052" s="70"/>
    </row>
    <row r="1053" spans="2:7" s="134" customFormat="1" x14ac:dyDescent="0.35">
      <c r="B1053" s="132"/>
      <c r="C1053" s="132"/>
      <c r="D1053" s="69"/>
      <c r="E1053" s="138"/>
      <c r="F1053" s="71"/>
      <c r="G1053" s="70"/>
    </row>
    <row r="1054" spans="2:7" s="134" customFormat="1" x14ac:dyDescent="0.35">
      <c r="B1054" s="132"/>
      <c r="C1054" s="132"/>
      <c r="D1054" s="69"/>
      <c r="E1054" s="138"/>
      <c r="F1054" s="71"/>
      <c r="G1054" s="70"/>
    </row>
    <row r="1055" spans="2:7" s="134" customFormat="1" x14ac:dyDescent="0.35">
      <c r="B1055" s="132"/>
      <c r="C1055" s="132"/>
      <c r="D1055" s="69"/>
      <c r="E1055" s="138"/>
      <c r="F1055" s="71"/>
      <c r="G1055" s="70"/>
    </row>
    <row r="1056" spans="2:7" s="134" customFormat="1" x14ac:dyDescent="0.35">
      <c r="B1056" s="132"/>
      <c r="C1056" s="132"/>
      <c r="D1056" s="69"/>
      <c r="E1056" s="138"/>
      <c r="F1056" s="71"/>
      <c r="G1056" s="70"/>
    </row>
    <row r="1057" spans="2:7" s="134" customFormat="1" x14ac:dyDescent="0.35">
      <c r="B1057" s="132"/>
      <c r="C1057" s="132"/>
      <c r="D1057" s="69"/>
      <c r="E1057" s="138"/>
      <c r="F1057" s="71"/>
      <c r="G1057" s="70"/>
    </row>
    <row r="1058" spans="2:7" s="134" customFormat="1" x14ac:dyDescent="0.35">
      <c r="B1058" s="132"/>
      <c r="C1058" s="132"/>
      <c r="D1058" s="69"/>
      <c r="E1058" s="138"/>
      <c r="F1058" s="71"/>
      <c r="G1058" s="70"/>
    </row>
    <row r="1059" spans="2:7" s="134" customFormat="1" x14ac:dyDescent="0.35">
      <c r="B1059" s="132"/>
      <c r="C1059" s="132"/>
      <c r="D1059" s="69"/>
      <c r="E1059" s="138"/>
      <c r="F1059" s="71"/>
      <c r="G1059" s="70"/>
    </row>
    <row r="1060" spans="2:7" s="134" customFormat="1" x14ac:dyDescent="0.35">
      <c r="B1060" s="132"/>
      <c r="C1060" s="132"/>
      <c r="D1060" s="69"/>
      <c r="E1060" s="138"/>
      <c r="F1060" s="71"/>
      <c r="G1060" s="70"/>
    </row>
    <row r="1061" spans="2:7" s="134" customFormat="1" x14ac:dyDescent="0.35">
      <c r="B1061" s="132"/>
      <c r="C1061" s="132"/>
      <c r="D1061" s="69"/>
      <c r="E1061" s="138"/>
      <c r="F1061" s="71"/>
      <c r="G1061" s="70"/>
    </row>
    <row r="1062" spans="2:7" s="134" customFormat="1" x14ac:dyDescent="0.35">
      <c r="B1062" s="132"/>
      <c r="C1062" s="132"/>
      <c r="D1062" s="69"/>
      <c r="E1062" s="138"/>
      <c r="F1062" s="71"/>
      <c r="G1062" s="70"/>
    </row>
    <row r="1063" spans="2:7" s="134" customFormat="1" x14ac:dyDescent="0.35">
      <c r="B1063" s="132"/>
      <c r="C1063" s="132"/>
      <c r="D1063" s="69"/>
      <c r="E1063" s="138"/>
      <c r="F1063" s="71"/>
      <c r="G1063" s="70"/>
    </row>
    <row r="1064" spans="2:7" s="134" customFormat="1" x14ac:dyDescent="0.35">
      <c r="B1064" s="132"/>
      <c r="C1064" s="132"/>
      <c r="D1064" s="69"/>
      <c r="E1064" s="138"/>
      <c r="F1064" s="71"/>
      <c r="G1064" s="70"/>
    </row>
    <row r="1065" spans="2:7" s="134" customFormat="1" x14ac:dyDescent="0.35">
      <c r="B1065" s="132"/>
      <c r="C1065" s="132"/>
      <c r="D1065" s="69"/>
      <c r="E1065" s="138"/>
      <c r="F1065" s="71"/>
      <c r="G1065" s="70"/>
    </row>
    <row r="1066" spans="2:7" s="134" customFormat="1" x14ac:dyDescent="0.35">
      <c r="B1066" s="132"/>
      <c r="C1066" s="132"/>
      <c r="D1066" s="69"/>
      <c r="E1066" s="138"/>
      <c r="F1066" s="71"/>
      <c r="G1066" s="70"/>
    </row>
    <row r="1067" spans="2:7" s="134" customFormat="1" x14ac:dyDescent="0.35">
      <c r="B1067" s="132"/>
      <c r="C1067" s="132"/>
      <c r="D1067" s="69"/>
      <c r="E1067" s="138"/>
      <c r="F1067" s="71"/>
      <c r="G1067" s="70"/>
    </row>
    <row r="1068" spans="2:7" s="134" customFormat="1" x14ac:dyDescent="0.35">
      <c r="B1068" s="132"/>
      <c r="C1068" s="132"/>
      <c r="D1068" s="69"/>
      <c r="E1068" s="138"/>
      <c r="F1068" s="71"/>
      <c r="G1068" s="70"/>
    </row>
    <row r="1069" spans="2:7" s="134" customFormat="1" x14ac:dyDescent="0.35">
      <c r="B1069" s="132"/>
      <c r="C1069" s="132"/>
      <c r="D1069" s="69"/>
      <c r="E1069" s="138"/>
      <c r="F1069" s="71"/>
      <c r="G1069" s="70"/>
    </row>
    <row r="1070" spans="2:7" s="134" customFormat="1" x14ac:dyDescent="0.35">
      <c r="B1070" s="132"/>
      <c r="C1070" s="132"/>
      <c r="D1070" s="69"/>
      <c r="E1070" s="138"/>
      <c r="F1070" s="71"/>
      <c r="G1070" s="70"/>
    </row>
    <row r="1071" spans="2:7" s="134" customFormat="1" x14ac:dyDescent="0.35">
      <c r="B1071" s="132"/>
      <c r="C1071" s="132"/>
      <c r="D1071" s="69"/>
      <c r="E1071" s="138"/>
      <c r="F1071" s="71"/>
      <c r="G1071" s="70"/>
    </row>
    <row r="1072" spans="2:7" s="134" customFormat="1" x14ac:dyDescent="0.35">
      <c r="B1072" s="132"/>
      <c r="C1072" s="132"/>
      <c r="D1072" s="69"/>
      <c r="E1072" s="138"/>
      <c r="F1072" s="71"/>
      <c r="G1072" s="70"/>
    </row>
    <row r="1073" spans="2:7" s="134" customFormat="1" x14ac:dyDescent="0.35">
      <c r="B1073" s="132"/>
      <c r="C1073" s="132"/>
      <c r="D1073" s="69"/>
      <c r="E1073" s="138"/>
      <c r="F1073" s="71"/>
      <c r="G1073" s="70"/>
    </row>
    <row r="1074" spans="2:7" s="134" customFormat="1" x14ac:dyDescent="0.35">
      <c r="B1074" s="132"/>
      <c r="C1074" s="132"/>
      <c r="D1074" s="69"/>
      <c r="E1074" s="138"/>
      <c r="F1074" s="71"/>
      <c r="G1074" s="70"/>
    </row>
    <row r="1075" spans="2:7" s="134" customFormat="1" x14ac:dyDescent="0.35">
      <c r="B1075" s="132"/>
      <c r="C1075" s="132"/>
      <c r="D1075" s="69"/>
      <c r="E1075" s="138"/>
      <c r="F1075" s="71"/>
      <c r="G1075" s="70"/>
    </row>
    <row r="1076" spans="2:7" s="134" customFormat="1" x14ac:dyDescent="0.35">
      <c r="B1076" s="132"/>
      <c r="C1076" s="132"/>
      <c r="D1076" s="69"/>
      <c r="E1076" s="138"/>
      <c r="F1076" s="71"/>
      <c r="G1076" s="70"/>
    </row>
    <row r="1077" spans="2:7" s="134" customFormat="1" x14ac:dyDescent="0.35">
      <c r="B1077" s="132"/>
      <c r="C1077" s="132"/>
      <c r="D1077" s="69"/>
      <c r="E1077" s="138"/>
      <c r="F1077" s="71"/>
      <c r="G1077" s="70"/>
    </row>
    <row r="1078" spans="2:7" s="134" customFormat="1" x14ac:dyDescent="0.35">
      <c r="B1078" s="132"/>
      <c r="C1078" s="132"/>
      <c r="D1078" s="69"/>
      <c r="E1078" s="138"/>
      <c r="F1078" s="71"/>
      <c r="G1078" s="70"/>
    </row>
    <row r="1079" spans="2:7" s="134" customFormat="1" x14ac:dyDescent="0.35">
      <c r="B1079" s="132"/>
      <c r="C1079" s="132"/>
      <c r="D1079" s="69"/>
      <c r="E1079" s="138"/>
      <c r="F1079" s="71"/>
      <c r="G1079" s="70"/>
    </row>
    <row r="1080" spans="2:7" s="134" customFormat="1" x14ac:dyDescent="0.35">
      <c r="B1080" s="132"/>
      <c r="C1080" s="132"/>
      <c r="D1080" s="69"/>
      <c r="E1080" s="138"/>
      <c r="F1080" s="71"/>
      <c r="G1080" s="70"/>
    </row>
    <row r="1081" spans="2:7" s="134" customFormat="1" x14ac:dyDescent="0.35">
      <c r="B1081" s="132"/>
      <c r="C1081" s="132"/>
      <c r="D1081" s="69"/>
      <c r="E1081" s="138"/>
      <c r="F1081" s="71"/>
      <c r="G1081" s="70"/>
    </row>
    <row r="1082" spans="2:7" s="134" customFormat="1" x14ac:dyDescent="0.35">
      <c r="B1082" s="132"/>
      <c r="C1082" s="132"/>
      <c r="D1082" s="69"/>
      <c r="E1082" s="138"/>
      <c r="F1082" s="71"/>
      <c r="G1082" s="70"/>
    </row>
    <row r="1083" spans="2:7" s="134" customFormat="1" x14ac:dyDescent="0.35">
      <c r="B1083" s="132"/>
      <c r="C1083" s="132"/>
      <c r="D1083" s="69"/>
      <c r="E1083" s="138"/>
      <c r="F1083" s="71"/>
      <c r="G1083" s="70"/>
    </row>
    <row r="1084" spans="2:7" s="134" customFormat="1" x14ac:dyDescent="0.35">
      <c r="B1084" s="132"/>
      <c r="C1084" s="132"/>
      <c r="D1084" s="69"/>
      <c r="E1084" s="138"/>
      <c r="F1084" s="71"/>
      <c r="G1084" s="70"/>
    </row>
    <row r="1085" spans="2:7" s="134" customFormat="1" x14ac:dyDescent="0.35">
      <c r="B1085" s="132"/>
      <c r="C1085" s="132"/>
      <c r="D1085" s="69"/>
      <c r="E1085" s="138"/>
      <c r="F1085" s="71"/>
      <c r="G1085" s="70"/>
    </row>
    <row r="1086" spans="2:7" s="134" customFormat="1" x14ac:dyDescent="0.35">
      <c r="B1086" s="132"/>
      <c r="C1086" s="132"/>
      <c r="D1086" s="69"/>
      <c r="E1086" s="138"/>
      <c r="F1086" s="71"/>
      <c r="G1086" s="70"/>
    </row>
    <row r="1087" spans="2:7" s="134" customFormat="1" x14ac:dyDescent="0.35">
      <c r="B1087" s="132"/>
      <c r="C1087" s="132"/>
      <c r="D1087" s="69"/>
      <c r="E1087" s="138"/>
      <c r="F1087" s="71"/>
      <c r="G1087" s="70"/>
    </row>
    <row r="1088" spans="2:7" s="134" customFormat="1" x14ac:dyDescent="0.35">
      <c r="B1088" s="132"/>
      <c r="C1088" s="132"/>
      <c r="D1088" s="69"/>
      <c r="E1088" s="138"/>
      <c r="F1088" s="71"/>
      <c r="G1088" s="70"/>
    </row>
    <row r="1089" spans="2:7" s="134" customFormat="1" x14ac:dyDescent="0.35">
      <c r="B1089" s="132"/>
      <c r="C1089" s="132"/>
      <c r="D1089" s="69"/>
      <c r="E1089" s="138"/>
      <c r="F1089" s="71"/>
      <c r="G1089" s="70"/>
    </row>
    <row r="1090" spans="2:7" s="134" customFormat="1" x14ac:dyDescent="0.35">
      <c r="B1090" s="132"/>
      <c r="C1090" s="132"/>
      <c r="D1090" s="69"/>
      <c r="E1090" s="138"/>
      <c r="F1090" s="71"/>
      <c r="G1090" s="70"/>
    </row>
    <row r="1091" spans="2:7" s="134" customFormat="1" x14ac:dyDescent="0.35">
      <c r="B1091" s="132"/>
      <c r="C1091" s="132"/>
      <c r="D1091" s="69"/>
      <c r="E1091" s="138"/>
      <c r="F1091" s="71"/>
      <c r="G1091" s="70"/>
    </row>
    <row r="1092" spans="2:7" s="134" customFormat="1" x14ac:dyDescent="0.35">
      <c r="B1092" s="132"/>
      <c r="C1092" s="132"/>
      <c r="D1092" s="69"/>
      <c r="E1092" s="138"/>
      <c r="F1092" s="71"/>
      <c r="G1092" s="70"/>
    </row>
    <row r="1093" spans="2:7" s="134" customFormat="1" x14ac:dyDescent="0.35">
      <c r="B1093" s="132"/>
      <c r="C1093" s="132"/>
      <c r="D1093" s="69"/>
      <c r="E1093" s="138"/>
      <c r="F1093" s="71"/>
      <c r="G1093" s="70"/>
    </row>
    <row r="1094" spans="2:7" s="134" customFormat="1" x14ac:dyDescent="0.35">
      <c r="B1094" s="132"/>
      <c r="C1094" s="132"/>
      <c r="D1094" s="69"/>
      <c r="E1094" s="138"/>
      <c r="F1094" s="71"/>
      <c r="G1094" s="70"/>
    </row>
    <row r="1095" spans="2:7" s="134" customFormat="1" x14ac:dyDescent="0.35">
      <c r="B1095" s="132"/>
      <c r="C1095" s="132"/>
      <c r="D1095" s="69"/>
      <c r="E1095" s="138"/>
      <c r="F1095" s="71"/>
      <c r="G1095" s="70"/>
    </row>
    <row r="1096" spans="2:7" s="134" customFormat="1" x14ac:dyDescent="0.35">
      <c r="B1096" s="132"/>
      <c r="C1096" s="132"/>
      <c r="D1096" s="69"/>
      <c r="E1096" s="138"/>
      <c r="F1096" s="71"/>
      <c r="G1096" s="70"/>
    </row>
    <row r="1097" spans="2:7" s="134" customFormat="1" x14ac:dyDescent="0.35">
      <c r="B1097" s="132"/>
      <c r="C1097" s="132"/>
      <c r="D1097" s="69"/>
      <c r="E1097" s="138"/>
      <c r="F1097" s="71"/>
      <c r="G1097" s="70"/>
    </row>
    <row r="1098" spans="2:7" s="134" customFormat="1" x14ac:dyDescent="0.35">
      <c r="B1098" s="132"/>
      <c r="C1098" s="132"/>
      <c r="D1098" s="69"/>
      <c r="E1098" s="138"/>
      <c r="F1098" s="71"/>
      <c r="G1098" s="70"/>
    </row>
    <row r="1099" spans="2:7" s="134" customFormat="1" x14ac:dyDescent="0.35">
      <c r="B1099" s="132"/>
      <c r="C1099" s="132"/>
      <c r="D1099" s="69"/>
      <c r="E1099" s="138"/>
      <c r="F1099" s="71"/>
      <c r="G1099" s="70"/>
    </row>
    <row r="1100" spans="2:7" s="134" customFormat="1" x14ac:dyDescent="0.35">
      <c r="B1100" s="132"/>
      <c r="C1100" s="132"/>
      <c r="D1100" s="69"/>
      <c r="E1100" s="138"/>
      <c r="F1100" s="71"/>
      <c r="G1100" s="70"/>
    </row>
    <row r="1101" spans="2:7" s="134" customFormat="1" x14ac:dyDescent="0.35">
      <c r="B1101" s="132"/>
      <c r="C1101" s="132"/>
      <c r="D1101" s="69"/>
      <c r="E1101" s="138"/>
      <c r="F1101" s="71"/>
      <c r="G1101" s="70"/>
    </row>
    <row r="1102" spans="2:7" s="134" customFormat="1" x14ac:dyDescent="0.35">
      <c r="B1102" s="132"/>
      <c r="C1102" s="132"/>
      <c r="D1102" s="69"/>
      <c r="E1102" s="138"/>
      <c r="F1102" s="71"/>
      <c r="G1102" s="70"/>
    </row>
    <row r="1103" spans="2:7" s="134" customFormat="1" x14ac:dyDescent="0.35">
      <c r="B1103" s="132"/>
      <c r="C1103" s="132"/>
      <c r="D1103" s="69"/>
      <c r="E1103" s="138"/>
      <c r="F1103" s="71"/>
      <c r="G1103" s="70"/>
    </row>
    <row r="1104" spans="2:7" s="134" customFormat="1" x14ac:dyDescent="0.35">
      <c r="B1104" s="132"/>
      <c r="C1104" s="132"/>
      <c r="D1104" s="69"/>
      <c r="E1104" s="138"/>
      <c r="F1104" s="71"/>
      <c r="G1104" s="70"/>
    </row>
    <row r="1105" spans="2:7" s="134" customFormat="1" x14ac:dyDescent="0.35">
      <c r="B1105" s="132"/>
      <c r="C1105" s="132"/>
      <c r="D1105" s="69"/>
      <c r="E1105" s="138"/>
      <c r="F1105" s="71"/>
      <c r="G1105" s="70"/>
    </row>
    <row r="1106" spans="2:7" s="134" customFormat="1" x14ac:dyDescent="0.35">
      <c r="B1106" s="132"/>
      <c r="C1106" s="132"/>
      <c r="D1106" s="69"/>
      <c r="E1106" s="138"/>
      <c r="F1106" s="71"/>
      <c r="G1106" s="70"/>
    </row>
    <row r="1107" spans="2:7" s="134" customFormat="1" x14ac:dyDescent="0.35">
      <c r="B1107" s="132"/>
      <c r="C1107" s="132"/>
      <c r="D1107" s="69"/>
      <c r="E1107" s="138"/>
      <c r="F1107" s="71"/>
      <c r="G1107" s="70"/>
    </row>
    <row r="1108" spans="2:7" s="134" customFormat="1" x14ac:dyDescent="0.35">
      <c r="B1108" s="132"/>
      <c r="C1108" s="132"/>
      <c r="D1108" s="69"/>
      <c r="E1108" s="138"/>
      <c r="F1108" s="71"/>
      <c r="G1108" s="70"/>
    </row>
    <row r="1109" spans="2:7" s="134" customFormat="1" x14ac:dyDescent="0.35">
      <c r="B1109" s="132"/>
      <c r="C1109" s="132"/>
      <c r="D1109" s="69"/>
      <c r="E1109" s="138"/>
      <c r="F1109" s="71"/>
      <c r="G1109" s="70"/>
    </row>
    <row r="1110" spans="2:7" s="134" customFormat="1" x14ac:dyDescent="0.35">
      <c r="B1110" s="132"/>
      <c r="C1110" s="132"/>
      <c r="D1110" s="69"/>
      <c r="E1110" s="138"/>
      <c r="F1110" s="71"/>
      <c r="G1110" s="70"/>
    </row>
    <row r="1111" spans="2:7" s="134" customFormat="1" x14ac:dyDescent="0.35">
      <c r="B1111" s="132"/>
      <c r="C1111" s="132"/>
      <c r="D1111" s="69"/>
      <c r="E1111" s="138"/>
      <c r="F1111" s="71"/>
      <c r="G1111" s="70"/>
    </row>
    <row r="1112" spans="2:7" s="134" customFormat="1" x14ac:dyDescent="0.35">
      <c r="B1112" s="132"/>
      <c r="C1112" s="132"/>
      <c r="D1112" s="69"/>
      <c r="E1112" s="138"/>
      <c r="F1112" s="71"/>
      <c r="G1112" s="70"/>
    </row>
    <row r="1113" spans="2:7" s="134" customFormat="1" x14ac:dyDescent="0.35">
      <c r="B1113" s="132"/>
      <c r="C1113" s="132"/>
      <c r="D1113" s="69"/>
      <c r="E1113" s="138"/>
      <c r="F1113" s="71"/>
      <c r="G1113" s="70"/>
    </row>
    <row r="1114" spans="2:7" s="134" customFormat="1" x14ac:dyDescent="0.35">
      <c r="B1114" s="132"/>
      <c r="C1114" s="132"/>
      <c r="D1114" s="69"/>
      <c r="E1114" s="138"/>
      <c r="F1114" s="71"/>
      <c r="G1114" s="70"/>
    </row>
    <row r="1115" spans="2:7" s="134" customFormat="1" x14ac:dyDescent="0.35">
      <c r="B1115" s="132"/>
      <c r="C1115" s="132"/>
      <c r="D1115" s="69"/>
      <c r="E1115" s="138"/>
      <c r="F1115" s="71"/>
      <c r="G1115" s="70"/>
    </row>
    <row r="1116" spans="2:7" s="134" customFormat="1" x14ac:dyDescent="0.35">
      <c r="B1116" s="132"/>
      <c r="C1116" s="132"/>
      <c r="D1116" s="69"/>
      <c r="E1116" s="138"/>
      <c r="F1116" s="71"/>
      <c r="G1116" s="70"/>
    </row>
    <row r="1117" spans="2:7" s="134" customFormat="1" x14ac:dyDescent="0.35">
      <c r="B1117" s="132"/>
      <c r="C1117" s="132"/>
      <c r="D1117" s="69"/>
      <c r="E1117" s="138"/>
      <c r="F1117" s="71"/>
      <c r="G1117" s="70"/>
    </row>
    <row r="1118" spans="2:7" s="134" customFormat="1" x14ac:dyDescent="0.35">
      <c r="B1118" s="132"/>
      <c r="C1118" s="132"/>
      <c r="D1118" s="69"/>
      <c r="E1118" s="138"/>
      <c r="F1118" s="71"/>
      <c r="G1118" s="70"/>
    </row>
    <row r="1119" spans="2:7" s="134" customFormat="1" x14ac:dyDescent="0.35">
      <c r="B1119" s="132"/>
      <c r="C1119" s="132"/>
      <c r="D1119" s="69"/>
      <c r="E1119" s="138"/>
      <c r="F1119" s="71"/>
      <c r="G1119" s="70"/>
    </row>
    <row r="1120" spans="2:7" s="134" customFormat="1" x14ac:dyDescent="0.35">
      <c r="B1120" s="132"/>
      <c r="C1120" s="132"/>
      <c r="D1120" s="69"/>
      <c r="E1120" s="138"/>
      <c r="F1120" s="71"/>
      <c r="G1120" s="70"/>
    </row>
    <row r="1121" spans="2:7" s="134" customFormat="1" x14ac:dyDescent="0.35">
      <c r="B1121" s="132"/>
      <c r="C1121" s="132"/>
      <c r="D1121" s="69"/>
      <c r="E1121" s="138"/>
      <c r="F1121" s="71"/>
      <c r="G1121" s="70"/>
    </row>
    <row r="1122" spans="2:7" s="134" customFormat="1" x14ac:dyDescent="0.35">
      <c r="B1122" s="132"/>
      <c r="C1122" s="132"/>
      <c r="D1122" s="69"/>
      <c r="E1122" s="138"/>
      <c r="F1122" s="71"/>
      <c r="G1122" s="70"/>
    </row>
    <row r="1123" spans="2:7" s="134" customFormat="1" x14ac:dyDescent="0.35">
      <c r="B1123" s="132"/>
      <c r="C1123" s="132"/>
      <c r="D1123" s="69"/>
      <c r="E1123" s="138"/>
      <c r="F1123" s="71"/>
      <c r="G1123" s="70"/>
    </row>
    <row r="1124" spans="2:7" s="134" customFormat="1" x14ac:dyDescent="0.35">
      <c r="B1124" s="132"/>
      <c r="C1124" s="132"/>
      <c r="D1124" s="69"/>
      <c r="E1124" s="138"/>
      <c r="F1124" s="71"/>
      <c r="G1124" s="70"/>
    </row>
    <row r="1125" spans="2:7" s="134" customFormat="1" x14ac:dyDescent="0.35">
      <c r="B1125" s="132"/>
      <c r="C1125" s="132"/>
      <c r="D1125" s="69"/>
      <c r="E1125" s="138"/>
      <c r="F1125" s="71"/>
      <c r="G1125" s="70"/>
    </row>
    <row r="1126" spans="2:7" s="134" customFormat="1" x14ac:dyDescent="0.35">
      <c r="B1126" s="132"/>
      <c r="C1126" s="132"/>
      <c r="D1126" s="69"/>
      <c r="E1126" s="138"/>
      <c r="F1126" s="71"/>
      <c r="G1126" s="70"/>
    </row>
    <row r="1127" spans="2:7" s="134" customFormat="1" x14ac:dyDescent="0.35">
      <c r="B1127" s="132"/>
      <c r="C1127" s="132"/>
      <c r="D1127" s="69"/>
      <c r="E1127" s="138"/>
      <c r="F1127" s="71"/>
      <c r="G1127" s="70"/>
    </row>
    <row r="1128" spans="2:7" s="134" customFormat="1" x14ac:dyDescent="0.35">
      <c r="B1128" s="132"/>
      <c r="C1128" s="132"/>
      <c r="D1128" s="69"/>
      <c r="E1128" s="138"/>
      <c r="F1128" s="71"/>
      <c r="G1128" s="70"/>
    </row>
    <row r="1129" spans="2:7" s="134" customFormat="1" x14ac:dyDescent="0.35">
      <c r="B1129" s="132"/>
      <c r="C1129" s="132"/>
      <c r="D1129" s="69"/>
      <c r="E1129" s="138"/>
      <c r="F1129" s="71"/>
      <c r="G1129" s="70"/>
    </row>
    <row r="1130" spans="2:7" s="134" customFormat="1" x14ac:dyDescent="0.35">
      <c r="B1130" s="132"/>
      <c r="C1130" s="132"/>
      <c r="D1130" s="69"/>
      <c r="E1130" s="138"/>
      <c r="F1130" s="71"/>
      <c r="G1130" s="70"/>
    </row>
    <row r="1131" spans="2:7" s="134" customFormat="1" x14ac:dyDescent="0.35">
      <c r="B1131" s="132"/>
      <c r="C1131" s="132"/>
      <c r="D1131" s="69"/>
      <c r="E1131" s="138"/>
      <c r="F1131" s="71"/>
      <c r="G1131" s="70"/>
    </row>
    <row r="1132" spans="2:7" s="134" customFormat="1" x14ac:dyDescent="0.35">
      <c r="B1132" s="132"/>
      <c r="C1132" s="132"/>
      <c r="D1132" s="69"/>
      <c r="E1132" s="138"/>
      <c r="F1132" s="71"/>
      <c r="G1132" s="70"/>
    </row>
    <row r="1133" spans="2:7" s="134" customFormat="1" x14ac:dyDescent="0.35">
      <c r="B1133" s="132"/>
      <c r="C1133" s="132"/>
      <c r="D1133" s="69"/>
      <c r="E1133" s="138"/>
      <c r="F1133" s="71"/>
      <c r="G1133" s="70"/>
    </row>
    <row r="1134" spans="2:7" s="134" customFormat="1" x14ac:dyDescent="0.35">
      <c r="B1134" s="132"/>
      <c r="C1134" s="132"/>
      <c r="D1134" s="69"/>
      <c r="E1134" s="138"/>
      <c r="F1134" s="71"/>
      <c r="G1134" s="70"/>
    </row>
    <row r="1135" spans="2:7" s="134" customFormat="1" x14ac:dyDescent="0.35">
      <c r="B1135" s="132"/>
      <c r="C1135" s="132"/>
      <c r="D1135" s="69"/>
      <c r="E1135" s="138"/>
      <c r="F1135" s="71"/>
      <c r="G1135" s="70"/>
    </row>
    <row r="1136" spans="2:7" s="134" customFormat="1" x14ac:dyDescent="0.35">
      <c r="B1136" s="132"/>
      <c r="C1136" s="132"/>
      <c r="D1136" s="69"/>
      <c r="E1136" s="138"/>
      <c r="F1136" s="71"/>
      <c r="G1136" s="70"/>
    </row>
    <row r="1137" spans="2:7" s="134" customFormat="1" x14ac:dyDescent="0.35">
      <c r="B1137" s="132"/>
      <c r="C1137" s="132"/>
      <c r="D1137" s="69"/>
      <c r="E1137" s="138"/>
      <c r="F1137" s="71"/>
      <c r="G1137" s="70"/>
    </row>
    <row r="1138" spans="2:7" s="134" customFormat="1" x14ac:dyDescent="0.35">
      <c r="B1138" s="132"/>
      <c r="C1138" s="132"/>
      <c r="D1138" s="69"/>
      <c r="E1138" s="138"/>
      <c r="F1138" s="71"/>
      <c r="G1138" s="70"/>
    </row>
    <row r="1139" spans="2:7" s="134" customFormat="1" x14ac:dyDescent="0.35">
      <c r="B1139" s="132"/>
      <c r="C1139" s="132"/>
      <c r="D1139" s="69"/>
      <c r="E1139" s="138"/>
      <c r="F1139" s="71"/>
      <c r="G1139" s="70"/>
    </row>
    <row r="1140" spans="2:7" s="134" customFormat="1" x14ac:dyDescent="0.35">
      <c r="B1140" s="132"/>
      <c r="C1140" s="132"/>
      <c r="D1140" s="69"/>
      <c r="E1140" s="138"/>
      <c r="F1140" s="71"/>
      <c r="G1140" s="70"/>
    </row>
    <row r="1141" spans="2:7" s="134" customFormat="1" x14ac:dyDescent="0.35">
      <c r="B1141" s="132"/>
      <c r="C1141" s="132"/>
      <c r="D1141" s="69"/>
      <c r="E1141" s="138"/>
      <c r="F1141" s="71"/>
      <c r="G1141" s="70"/>
    </row>
    <row r="1142" spans="2:7" s="134" customFormat="1" x14ac:dyDescent="0.35">
      <c r="B1142" s="132"/>
      <c r="C1142" s="132"/>
      <c r="D1142" s="69"/>
      <c r="E1142" s="138"/>
      <c r="F1142" s="71"/>
      <c r="G1142" s="70"/>
    </row>
    <row r="1143" spans="2:7" s="134" customFormat="1" x14ac:dyDescent="0.35">
      <c r="B1143" s="132"/>
      <c r="C1143" s="132"/>
      <c r="D1143" s="69"/>
      <c r="E1143" s="138"/>
      <c r="F1143" s="71"/>
      <c r="G1143" s="70"/>
    </row>
    <row r="1144" spans="2:7" s="134" customFormat="1" x14ac:dyDescent="0.35">
      <c r="B1144" s="132"/>
      <c r="C1144" s="132"/>
      <c r="D1144" s="69"/>
      <c r="E1144" s="138"/>
      <c r="F1144" s="71"/>
      <c r="G1144" s="70"/>
    </row>
    <row r="1145" spans="2:7" s="134" customFormat="1" x14ac:dyDescent="0.35">
      <c r="B1145" s="132"/>
      <c r="C1145" s="132"/>
      <c r="D1145" s="69"/>
      <c r="E1145" s="138"/>
      <c r="F1145" s="71"/>
      <c r="G1145" s="70"/>
    </row>
    <row r="1146" spans="2:7" s="134" customFormat="1" x14ac:dyDescent="0.35">
      <c r="B1146" s="132"/>
      <c r="C1146" s="132"/>
      <c r="D1146" s="69"/>
      <c r="E1146" s="138"/>
      <c r="F1146" s="71"/>
      <c r="G1146" s="70"/>
    </row>
    <row r="1147" spans="2:7" s="134" customFormat="1" x14ac:dyDescent="0.35">
      <c r="B1147" s="132"/>
      <c r="C1147" s="132"/>
      <c r="D1147" s="69"/>
      <c r="E1147" s="138"/>
      <c r="F1147" s="71"/>
      <c r="G1147" s="70"/>
    </row>
    <row r="1148" spans="2:7" s="134" customFormat="1" x14ac:dyDescent="0.35">
      <c r="B1148" s="132"/>
      <c r="C1148" s="132"/>
      <c r="D1148" s="69"/>
      <c r="E1148" s="138"/>
      <c r="F1148" s="71"/>
      <c r="G1148" s="70"/>
    </row>
    <row r="1149" spans="2:7" s="134" customFormat="1" x14ac:dyDescent="0.35">
      <c r="B1149" s="132"/>
      <c r="C1149" s="132"/>
      <c r="D1149" s="69"/>
      <c r="E1149" s="138"/>
      <c r="F1149" s="71"/>
      <c r="G1149" s="70"/>
    </row>
    <row r="1150" spans="2:7" s="134" customFormat="1" x14ac:dyDescent="0.35">
      <c r="B1150" s="132"/>
      <c r="C1150" s="132"/>
      <c r="D1150" s="69"/>
      <c r="E1150" s="138"/>
      <c r="F1150" s="71"/>
      <c r="G1150" s="70"/>
    </row>
    <row r="1151" spans="2:7" s="134" customFormat="1" x14ac:dyDescent="0.35">
      <c r="B1151" s="132"/>
      <c r="C1151" s="132"/>
      <c r="D1151" s="69"/>
      <c r="E1151" s="138"/>
      <c r="F1151" s="71"/>
      <c r="G1151" s="70"/>
    </row>
    <row r="1152" spans="2:7" s="134" customFormat="1" x14ac:dyDescent="0.35">
      <c r="B1152" s="132"/>
      <c r="C1152" s="132"/>
      <c r="D1152" s="69"/>
      <c r="E1152" s="138"/>
      <c r="F1152" s="71"/>
      <c r="G1152" s="70"/>
    </row>
    <row r="1153" spans="2:7" s="134" customFormat="1" x14ac:dyDescent="0.35">
      <c r="B1153" s="132"/>
      <c r="C1153" s="132"/>
      <c r="D1153" s="69"/>
      <c r="E1153" s="138"/>
      <c r="F1153" s="71"/>
      <c r="G1153" s="70"/>
    </row>
    <row r="1154" spans="2:7" s="134" customFormat="1" x14ac:dyDescent="0.35">
      <c r="B1154" s="132"/>
      <c r="C1154" s="132"/>
      <c r="D1154" s="69"/>
      <c r="E1154" s="138"/>
      <c r="F1154" s="71"/>
      <c r="G1154" s="70"/>
    </row>
    <row r="1155" spans="2:7" s="134" customFormat="1" x14ac:dyDescent="0.35">
      <c r="B1155" s="132"/>
      <c r="C1155" s="132"/>
      <c r="D1155" s="69"/>
      <c r="E1155" s="138"/>
      <c r="F1155" s="71"/>
      <c r="G1155" s="70"/>
    </row>
    <row r="1156" spans="2:7" s="134" customFormat="1" x14ac:dyDescent="0.35">
      <c r="B1156" s="132"/>
      <c r="C1156" s="132"/>
      <c r="D1156" s="69"/>
      <c r="E1156" s="138"/>
      <c r="F1156" s="71"/>
      <c r="G1156" s="70"/>
    </row>
    <row r="1157" spans="2:7" s="134" customFormat="1" x14ac:dyDescent="0.35">
      <c r="B1157" s="132"/>
      <c r="C1157" s="132"/>
      <c r="D1157" s="69"/>
      <c r="E1157" s="138"/>
      <c r="F1157" s="71"/>
      <c r="G1157" s="70"/>
    </row>
    <row r="1158" spans="2:7" s="134" customFormat="1" x14ac:dyDescent="0.35">
      <c r="B1158" s="132"/>
      <c r="C1158" s="132"/>
      <c r="D1158" s="69"/>
      <c r="E1158" s="138"/>
      <c r="F1158" s="71"/>
      <c r="G1158" s="70"/>
    </row>
    <row r="1159" spans="2:7" s="134" customFormat="1" x14ac:dyDescent="0.35">
      <c r="B1159" s="132"/>
      <c r="C1159" s="132"/>
      <c r="D1159" s="69"/>
      <c r="E1159" s="138"/>
      <c r="F1159" s="71"/>
      <c r="G1159" s="70"/>
    </row>
    <row r="1160" spans="2:7" s="134" customFormat="1" x14ac:dyDescent="0.35">
      <c r="B1160" s="132"/>
      <c r="C1160" s="132"/>
      <c r="D1160" s="69"/>
      <c r="E1160" s="138"/>
      <c r="F1160" s="71"/>
      <c r="G1160" s="70"/>
    </row>
    <row r="1161" spans="2:7" s="134" customFormat="1" x14ac:dyDescent="0.35">
      <c r="B1161" s="132"/>
      <c r="C1161" s="132"/>
      <c r="D1161" s="69"/>
      <c r="E1161" s="138"/>
      <c r="F1161" s="71"/>
      <c r="G1161" s="70"/>
    </row>
    <row r="1162" spans="2:7" s="134" customFormat="1" x14ac:dyDescent="0.35">
      <c r="B1162" s="132"/>
      <c r="C1162" s="132"/>
      <c r="D1162" s="69"/>
      <c r="E1162" s="138"/>
      <c r="F1162" s="71"/>
      <c r="G1162" s="70"/>
    </row>
    <row r="1163" spans="2:7" s="134" customFormat="1" x14ac:dyDescent="0.35">
      <c r="B1163" s="132"/>
      <c r="C1163" s="132"/>
      <c r="D1163" s="69"/>
      <c r="E1163" s="138"/>
      <c r="F1163" s="71"/>
      <c r="G1163" s="70"/>
    </row>
    <row r="1164" spans="2:7" s="134" customFormat="1" x14ac:dyDescent="0.35">
      <c r="B1164" s="132"/>
      <c r="C1164" s="132"/>
      <c r="D1164" s="69"/>
      <c r="E1164" s="138"/>
      <c r="F1164" s="71"/>
      <c r="G1164" s="70"/>
    </row>
    <row r="1165" spans="2:7" s="134" customFormat="1" x14ac:dyDescent="0.35">
      <c r="B1165" s="132"/>
      <c r="C1165" s="132"/>
      <c r="D1165" s="69"/>
      <c r="E1165" s="138"/>
      <c r="F1165" s="71"/>
      <c r="G1165" s="70"/>
    </row>
    <row r="1166" spans="2:7" s="134" customFormat="1" x14ac:dyDescent="0.35">
      <c r="B1166" s="132"/>
      <c r="C1166" s="132"/>
      <c r="D1166" s="69"/>
      <c r="E1166" s="138"/>
      <c r="F1166" s="71"/>
      <c r="G1166" s="70"/>
    </row>
    <row r="1167" spans="2:7" s="134" customFormat="1" x14ac:dyDescent="0.35">
      <c r="B1167" s="132"/>
      <c r="C1167" s="132"/>
      <c r="D1167" s="69"/>
      <c r="E1167" s="138"/>
      <c r="F1167" s="71"/>
      <c r="G1167" s="70"/>
    </row>
    <row r="1168" spans="2:7" s="134" customFormat="1" x14ac:dyDescent="0.35">
      <c r="B1168" s="132"/>
      <c r="C1168" s="132"/>
      <c r="D1168" s="69"/>
      <c r="E1168" s="138"/>
      <c r="F1168" s="71"/>
      <c r="G1168" s="70"/>
    </row>
    <row r="1169" spans="2:7" s="134" customFormat="1" x14ac:dyDescent="0.35">
      <c r="B1169" s="132"/>
      <c r="C1169" s="132"/>
      <c r="D1169" s="69"/>
      <c r="E1169" s="138"/>
      <c r="F1169" s="71"/>
      <c r="G1169" s="70"/>
    </row>
    <row r="1170" spans="2:7" s="134" customFormat="1" x14ac:dyDescent="0.35">
      <c r="B1170" s="132"/>
      <c r="C1170" s="132"/>
      <c r="D1170" s="69"/>
      <c r="E1170" s="138"/>
      <c r="F1170" s="71"/>
      <c r="G1170" s="70"/>
    </row>
    <row r="1171" spans="2:7" s="134" customFormat="1" x14ac:dyDescent="0.35">
      <c r="B1171" s="132"/>
      <c r="C1171" s="132"/>
      <c r="D1171" s="69"/>
      <c r="E1171" s="138"/>
      <c r="F1171" s="71"/>
      <c r="G1171" s="70"/>
    </row>
    <row r="1172" spans="2:7" s="134" customFormat="1" x14ac:dyDescent="0.35">
      <c r="B1172" s="132"/>
      <c r="C1172" s="132"/>
      <c r="D1172" s="69"/>
      <c r="E1172" s="138"/>
      <c r="F1172" s="71"/>
      <c r="G1172" s="70"/>
    </row>
    <row r="1173" spans="2:7" s="134" customFormat="1" x14ac:dyDescent="0.35">
      <c r="B1173" s="132"/>
      <c r="C1173" s="132"/>
      <c r="D1173" s="69"/>
      <c r="E1173" s="138"/>
      <c r="F1173" s="71"/>
      <c r="G1173" s="70"/>
    </row>
    <row r="1174" spans="2:7" s="134" customFormat="1" x14ac:dyDescent="0.35">
      <c r="B1174" s="132"/>
      <c r="C1174" s="132"/>
      <c r="D1174" s="69"/>
      <c r="E1174" s="138"/>
      <c r="F1174" s="71"/>
      <c r="G1174" s="70"/>
    </row>
    <row r="1175" spans="2:7" s="134" customFormat="1" x14ac:dyDescent="0.35">
      <c r="B1175" s="132"/>
      <c r="C1175" s="132"/>
      <c r="D1175" s="69"/>
      <c r="E1175" s="138"/>
      <c r="F1175" s="71"/>
      <c r="G1175" s="70"/>
    </row>
    <row r="1176" spans="2:7" s="134" customFormat="1" x14ac:dyDescent="0.35">
      <c r="B1176" s="132"/>
      <c r="C1176" s="132"/>
      <c r="D1176" s="69"/>
      <c r="E1176" s="138"/>
      <c r="F1176" s="71"/>
      <c r="G1176" s="70"/>
    </row>
    <row r="1177" spans="2:7" s="134" customFormat="1" x14ac:dyDescent="0.35">
      <c r="B1177" s="132"/>
      <c r="C1177" s="132"/>
      <c r="D1177" s="69"/>
      <c r="E1177" s="138"/>
      <c r="F1177" s="71"/>
      <c r="G1177" s="70"/>
    </row>
    <row r="1178" spans="2:7" s="134" customFormat="1" x14ac:dyDescent="0.35">
      <c r="B1178" s="132"/>
      <c r="C1178" s="132"/>
      <c r="D1178" s="69"/>
      <c r="E1178" s="138"/>
      <c r="F1178" s="71"/>
      <c r="G1178" s="70"/>
    </row>
    <row r="1179" spans="2:7" s="134" customFormat="1" x14ac:dyDescent="0.35">
      <c r="B1179" s="132"/>
      <c r="C1179" s="132"/>
      <c r="D1179" s="69"/>
      <c r="E1179" s="138"/>
      <c r="F1179" s="71"/>
      <c r="G1179" s="70"/>
    </row>
    <row r="1180" spans="2:7" s="134" customFormat="1" x14ac:dyDescent="0.35">
      <c r="B1180" s="132"/>
      <c r="C1180" s="132"/>
      <c r="D1180" s="69"/>
      <c r="E1180" s="138"/>
      <c r="F1180" s="71"/>
      <c r="G1180" s="70"/>
    </row>
    <row r="1181" spans="2:7" s="134" customFormat="1" x14ac:dyDescent="0.35">
      <c r="B1181" s="132"/>
      <c r="C1181" s="132"/>
      <c r="D1181" s="69"/>
      <c r="E1181" s="138"/>
      <c r="F1181" s="71"/>
      <c r="G1181" s="70"/>
    </row>
    <row r="1182" spans="2:7" s="134" customFormat="1" x14ac:dyDescent="0.35">
      <c r="B1182" s="132"/>
      <c r="C1182" s="132"/>
      <c r="D1182" s="69"/>
      <c r="E1182" s="138"/>
      <c r="F1182" s="71"/>
      <c r="G1182" s="70"/>
    </row>
    <row r="1183" spans="2:7" s="134" customFormat="1" x14ac:dyDescent="0.35">
      <c r="B1183" s="132"/>
      <c r="C1183" s="132"/>
      <c r="D1183" s="69"/>
      <c r="E1183" s="138"/>
      <c r="F1183" s="71"/>
      <c r="G1183" s="70"/>
    </row>
    <row r="1184" spans="2:7" s="134" customFormat="1" x14ac:dyDescent="0.35">
      <c r="B1184" s="132"/>
      <c r="C1184" s="132"/>
      <c r="D1184" s="69"/>
      <c r="E1184" s="138"/>
      <c r="F1184" s="71"/>
      <c r="G1184" s="70"/>
    </row>
    <row r="1185" spans="2:7" s="134" customFormat="1" x14ac:dyDescent="0.35">
      <c r="B1185" s="132"/>
      <c r="C1185" s="132"/>
      <c r="D1185" s="69"/>
      <c r="E1185" s="138"/>
      <c r="F1185" s="71"/>
      <c r="G1185" s="70"/>
    </row>
    <row r="1186" spans="2:7" s="134" customFormat="1" x14ac:dyDescent="0.35">
      <c r="B1186" s="132"/>
      <c r="C1186" s="132"/>
      <c r="D1186" s="69"/>
      <c r="E1186" s="138"/>
      <c r="F1186" s="71"/>
      <c r="G1186" s="70"/>
    </row>
    <row r="1187" spans="2:7" s="134" customFormat="1" x14ac:dyDescent="0.35">
      <c r="B1187" s="132"/>
      <c r="C1187" s="132"/>
      <c r="D1187" s="69"/>
      <c r="E1187" s="138"/>
      <c r="F1187" s="71"/>
      <c r="G1187" s="70"/>
    </row>
    <row r="1188" spans="2:7" s="134" customFormat="1" x14ac:dyDescent="0.35">
      <c r="B1188" s="132"/>
      <c r="C1188" s="132"/>
      <c r="D1188" s="69"/>
      <c r="E1188" s="138"/>
      <c r="F1188" s="71"/>
      <c r="G1188" s="70"/>
    </row>
    <row r="1189" spans="2:7" s="134" customFormat="1" x14ac:dyDescent="0.35">
      <c r="B1189" s="132"/>
      <c r="C1189" s="132"/>
      <c r="D1189" s="69"/>
      <c r="E1189" s="138"/>
      <c r="F1189" s="71"/>
      <c r="G1189" s="70"/>
    </row>
    <row r="1190" spans="2:7" s="134" customFormat="1" x14ac:dyDescent="0.35">
      <c r="B1190" s="132"/>
      <c r="C1190" s="132"/>
      <c r="D1190" s="69"/>
      <c r="E1190" s="138"/>
      <c r="F1190" s="71"/>
      <c r="G1190" s="70"/>
    </row>
    <row r="1191" spans="2:7" s="134" customFormat="1" x14ac:dyDescent="0.35">
      <c r="B1191" s="132"/>
      <c r="C1191" s="132"/>
      <c r="D1191" s="69"/>
      <c r="E1191" s="138"/>
      <c r="F1191" s="71"/>
      <c r="G1191" s="70"/>
    </row>
    <row r="1192" spans="2:7" s="134" customFormat="1" x14ac:dyDescent="0.35">
      <c r="B1192" s="132"/>
      <c r="C1192" s="132"/>
      <c r="D1192" s="69"/>
      <c r="E1192" s="138"/>
      <c r="F1192" s="71"/>
      <c r="G1192" s="70"/>
    </row>
    <row r="1193" spans="2:7" s="134" customFormat="1" x14ac:dyDescent="0.35">
      <c r="B1193" s="132"/>
      <c r="C1193" s="132"/>
      <c r="D1193" s="69"/>
      <c r="E1193" s="138"/>
      <c r="F1193" s="71"/>
      <c r="G1193" s="70"/>
    </row>
    <row r="1194" spans="2:7" s="134" customFormat="1" x14ac:dyDescent="0.35">
      <c r="B1194" s="132"/>
      <c r="C1194" s="132"/>
      <c r="D1194" s="69"/>
      <c r="E1194" s="138"/>
      <c r="F1194" s="71"/>
      <c r="G1194" s="70"/>
    </row>
    <row r="1195" spans="2:7" s="134" customFormat="1" x14ac:dyDescent="0.35">
      <c r="B1195" s="132"/>
      <c r="C1195" s="132"/>
      <c r="D1195" s="69"/>
      <c r="E1195" s="138"/>
      <c r="F1195" s="71"/>
      <c r="G1195" s="70"/>
    </row>
    <row r="1196" spans="2:7" s="134" customFormat="1" x14ac:dyDescent="0.35">
      <c r="B1196" s="132"/>
      <c r="C1196" s="132"/>
      <c r="D1196" s="69"/>
      <c r="E1196" s="138"/>
      <c r="F1196" s="71"/>
      <c r="G1196" s="70"/>
    </row>
    <row r="1197" spans="2:7" s="134" customFormat="1" x14ac:dyDescent="0.35">
      <c r="B1197" s="132"/>
      <c r="C1197" s="132"/>
      <c r="D1197" s="69"/>
      <c r="E1197" s="138"/>
      <c r="F1197" s="71"/>
      <c r="G1197" s="70"/>
    </row>
    <row r="1198" spans="2:7" s="134" customFormat="1" x14ac:dyDescent="0.35">
      <c r="B1198" s="132"/>
      <c r="C1198" s="132"/>
      <c r="D1198" s="69"/>
      <c r="E1198" s="138"/>
      <c r="F1198" s="71"/>
      <c r="G1198" s="70"/>
    </row>
    <row r="1199" spans="2:7" s="134" customFormat="1" x14ac:dyDescent="0.35">
      <c r="B1199" s="132"/>
      <c r="C1199" s="132"/>
      <c r="D1199" s="69"/>
      <c r="E1199" s="138"/>
      <c r="F1199" s="71"/>
      <c r="G1199" s="70"/>
    </row>
    <row r="1200" spans="2:7" s="134" customFormat="1" x14ac:dyDescent="0.35">
      <c r="B1200" s="132"/>
      <c r="C1200" s="132"/>
      <c r="D1200" s="69"/>
      <c r="E1200" s="138"/>
      <c r="F1200" s="71"/>
      <c r="G1200" s="70"/>
    </row>
    <row r="1201" spans="2:7" s="134" customFormat="1" x14ac:dyDescent="0.35">
      <c r="B1201" s="132"/>
      <c r="C1201" s="132"/>
      <c r="D1201" s="69"/>
      <c r="E1201" s="138"/>
      <c r="F1201" s="71"/>
      <c r="G1201" s="70"/>
    </row>
    <row r="1202" spans="2:7" s="134" customFormat="1" x14ac:dyDescent="0.35">
      <c r="B1202" s="132"/>
      <c r="C1202" s="132"/>
      <c r="D1202" s="69"/>
      <c r="E1202" s="138"/>
      <c r="F1202" s="71"/>
      <c r="G1202" s="70"/>
    </row>
    <row r="1203" spans="2:7" s="134" customFormat="1" x14ac:dyDescent="0.35">
      <c r="B1203" s="132"/>
      <c r="C1203" s="132"/>
      <c r="D1203" s="69"/>
      <c r="E1203" s="138"/>
      <c r="F1203" s="71"/>
      <c r="G1203" s="70"/>
    </row>
    <row r="1204" spans="2:7" s="134" customFormat="1" x14ac:dyDescent="0.35">
      <c r="B1204" s="132"/>
      <c r="C1204" s="132"/>
      <c r="D1204" s="69"/>
      <c r="E1204" s="138"/>
      <c r="F1204" s="71"/>
      <c r="G1204" s="70"/>
    </row>
    <row r="1205" spans="2:7" s="134" customFormat="1" x14ac:dyDescent="0.35">
      <c r="B1205" s="132"/>
      <c r="C1205" s="132"/>
      <c r="D1205" s="69"/>
      <c r="E1205" s="138"/>
      <c r="F1205" s="71"/>
      <c r="G1205" s="70"/>
    </row>
    <row r="1206" spans="2:7" s="134" customFormat="1" x14ac:dyDescent="0.35">
      <c r="B1206" s="132"/>
      <c r="C1206" s="132"/>
      <c r="D1206" s="69"/>
      <c r="E1206" s="138"/>
      <c r="F1206" s="71"/>
      <c r="G1206" s="70"/>
    </row>
    <row r="1207" spans="2:7" s="134" customFormat="1" x14ac:dyDescent="0.35">
      <c r="B1207" s="132"/>
      <c r="C1207" s="132"/>
      <c r="D1207" s="69"/>
      <c r="E1207" s="138"/>
      <c r="F1207" s="71"/>
      <c r="G1207" s="70"/>
    </row>
    <row r="1208" spans="2:7" s="134" customFormat="1" x14ac:dyDescent="0.35">
      <c r="B1208" s="132"/>
      <c r="C1208" s="132"/>
      <c r="D1208" s="69"/>
      <c r="E1208" s="138"/>
      <c r="F1208" s="71"/>
      <c r="G1208" s="70"/>
    </row>
    <row r="1209" spans="2:7" s="134" customFormat="1" x14ac:dyDescent="0.35">
      <c r="B1209" s="132"/>
      <c r="C1209" s="132"/>
      <c r="D1209" s="69"/>
      <c r="E1209" s="138"/>
      <c r="F1209" s="71"/>
      <c r="G1209" s="70"/>
    </row>
    <row r="1210" spans="2:7" s="134" customFormat="1" x14ac:dyDescent="0.35">
      <c r="B1210" s="132"/>
      <c r="C1210" s="132"/>
      <c r="D1210" s="69"/>
      <c r="E1210" s="138"/>
      <c r="F1210" s="71"/>
      <c r="G1210" s="70"/>
    </row>
    <row r="1211" spans="2:7" s="134" customFormat="1" x14ac:dyDescent="0.35">
      <c r="B1211" s="132"/>
      <c r="C1211" s="132"/>
      <c r="D1211" s="69"/>
      <c r="E1211" s="138"/>
      <c r="F1211" s="71"/>
      <c r="G1211" s="70"/>
    </row>
    <row r="1212" spans="2:7" s="134" customFormat="1" x14ac:dyDescent="0.35">
      <c r="B1212" s="132"/>
      <c r="C1212" s="132"/>
      <c r="D1212" s="69"/>
      <c r="E1212" s="138"/>
      <c r="F1212" s="71"/>
      <c r="G1212" s="70"/>
    </row>
    <row r="1213" spans="2:7" s="134" customFormat="1" x14ac:dyDescent="0.35">
      <c r="B1213" s="132"/>
      <c r="C1213" s="132"/>
      <c r="D1213" s="69"/>
      <c r="E1213" s="138"/>
      <c r="F1213" s="71"/>
      <c r="G1213" s="70"/>
    </row>
    <row r="1214" spans="2:7" s="134" customFormat="1" x14ac:dyDescent="0.35">
      <c r="B1214" s="132"/>
      <c r="C1214" s="132"/>
      <c r="D1214" s="69"/>
      <c r="E1214" s="138"/>
      <c r="F1214" s="71"/>
      <c r="G1214" s="70"/>
    </row>
    <row r="1215" spans="2:7" s="134" customFormat="1" x14ac:dyDescent="0.35">
      <c r="B1215" s="132"/>
      <c r="C1215" s="132"/>
      <c r="D1215" s="69"/>
      <c r="E1215" s="138"/>
      <c r="F1215" s="71"/>
      <c r="G1215" s="70"/>
    </row>
    <row r="1216" spans="2:7" s="134" customFormat="1" x14ac:dyDescent="0.35">
      <c r="B1216" s="132"/>
      <c r="C1216" s="132"/>
      <c r="D1216" s="69"/>
      <c r="E1216" s="138"/>
      <c r="F1216" s="71"/>
      <c r="G1216" s="70"/>
    </row>
    <row r="1217" spans="2:7" s="134" customFormat="1" x14ac:dyDescent="0.35">
      <c r="B1217" s="132"/>
      <c r="C1217" s="132"/>
      <c r="D1217" s="69"/>
      <c r="E1217" s="138"/>
      <c r="F1217" s="71"/>
      <c r="G1217" s="70"/>
    </row>
    <row r="1218" spans="2:7" s="134" customFormat="1" x14ac:dyDescent="0.35">
      <c r="B1218" s="132"/>
      <c r="C1218" s="132"/>
      <c r="D1218" s="69"/>
      <c r="E1218" s="138"/>
      <c r="F1218" s="71"/>
      <c r="G1218" s="70"/>
    </row>
    <row r="1219" spans="2:7" s="134" customFormat="1" x14ac:dyDescent="0.35">
      <c r="B1219" s="132"/>
      <c r="C1219" s="132"/>
      <c r="D1219" s="69"/>
      <c r="E1219" s="138"/>
      <c r="F1219" s="71"/>
      <c r="G1219" s="70"/>
    </row>
    <row r="1220" spans="2:7" s="134" customFormat="1" x14ac:dyDescent="0.35">
      <c r="B1220" s="132"/>
      <c r="C1220" s="132"/>
      <c r="D1220" s="69"/>
      <c r="E1220" s="138"/>
      <c r="F1220" s="71"/>
      <c r="G1220" s="70"/>
    </row>
    <row r="1221" spans="2:7" s="134" customFormat="1" x14ac:dyDescent="0.35">
      <c r="B1221" s="132"/>
      <c r="C1221" s="132"/>
      <c r="D1221" s="69"/>
      <c r="E1221" s="138"/>
      <c r="F1221" s="71"/>
      <c r="G1221" s="70"/>
    </row>
    <row r="1222" spans="2:7" s="134" customFormat="1" x14ac:dyDescent="0.35">
      <c r="B1222" s="132"/>
      <c r="C1222" s="132"/>
      <c r="D1222" s="69"/>
      <c r="E1222" s="138"/>
      <c r="F1222" s="71"/>
      <c r="G1222" s="70"/>
    </row>
    <row r="1223" spans="2:7" s="134" customFormat="1" x14ac:dyDescent="0.35">
      <c r="B1223" s="132"/>
      <c r="C1223" s="132"/>
      <c r="D1223" s="69"/>
      <c r="E1223" s="138"/>
      <c r="F1223" s="71"/>
      <c r="G1223" s="70"/>
    </row>
    <row r="1224" spans="2:7" s="134" customFormat="1" x14ac:dyDescent="0.35">
      <c r="B1224" s="132"/>
      <c r="C1224" s="132"/>
      <c r="D1224" s="69"/>
      <c r="E1224" s="138"/>
      <c r="F1224" s="71"/>
      <c r="G1224" s="70"/>
    </row>
    <row r="1225" spans="2:7" s="134" customFormat="1" x14ac:dyDescent="0.35">
      <c r="B1225" s="132"/>
      <c r="C1225" s="132"/>
      <c r="D1225" s="69"/>
      <c r="E1225" s="138"/>
      <c r="F1225" s="71"/>
      <c r="G1225" s="70"/>
    </row>
    <row r="1226" spans="2:7" s="134" customFormat="1" x14ac:dyDescent="0.35">
      <c r="B1226" s="132"/>
      <c r="C1226" s="132"/>
      <c r="D1226" s="69"/>
      <c r="E1226" s="138"/>
      <c r="F1226" s="71"/>
      <c r="G1226" s="70"/>
    </row>
    <row r="1227" spans="2:7" s="134" customFormat="1" x14ac:dyDescent="0.35">
      <c r="B1227" s="132"/>
      <c r="C1227" s="132"/>
      <c r="D1227" s="69"/>
      <c r="E1227" s="138"/>
      <c r="F1227" s="71"/>
      <c r="G1227" s="70"/>
    </row>
    <row r="1228" spans="2:7" s="134" customFormat="1" x14ac:dyDescent="0.35">
      <c r="B1228" s="132"/>
      <c r="C1228" s="132"/>
      <c r="D1228" s="69"/>
      <c r="E1228" s="138"/>
      <c r="F1228" s="71"/>
      <c r="G1228" s="70"/>
    </row>
    <row r="1229" spans="2:7" s="134" customFormat="1" x14ac:dyDescent="0.35">
      <c r="B1229" s="132"/>
      <c r="C1229" s="132"/>
      <c r="D1229" s="69"/>
      <c r="E1229" s="138"/>
      <c r="F1229" s="71"/>
      <c r="G1229" s="70"/>
    </row>
    <row r="1230" spans="2:7" s="134" customFormat="1" x14ac:dyDescent="0.35">
      <c r="B1230" s="132"/>
      <c r="C1230" s="132"/>
      <c r="D1230" s="69"/>
      <c r="E1230" s="138"/>
      <c r="F1230" s="71"/>
      <c r="G1230" s="70"/>
    </row>
    <row r="1231" spans="2:7" s="134" customFormat="1" x14ac:dyDescent="0.35">
      <c r="B1231" s="132"/>
      <c r="C1231" s="132"/>
      <c r="D1231" s="69"/>
      <c r="E1231" s="138"/>
      <c r="F1231" s="71"/>
      <c r="G1231" s="70"/>
    </row>
    <row r="1232" spans="2:7" s="134" customFormat="1" x14ac:dyDescent="0.35">
      <c r="B1232" s="132"/>
      <c r="C1232" s="132"/>
      <c r="D1232" s="69"/>
      <c r="E1232" s="138"/>
      <c r="F1232" s="71"/>
      <c r="G1232" s="70"/>
    </row>
    <row r="1233" spans="2:7" s="134" customFormat="1" x14ac:dyDescent="0.35">
      <c r="B1233" s="132"/>
      <c r="C1233" s="132"/>
      <c r="D1233" s="69"/>
      <c r="E1233" s="138"/>
      <c r="F1233" s="71"/>
      <c r="G1233" s="70"/>
    </row>
    <row r="1234" spans="2:7" s="134" customFormat="1" x14ac:dyDescent="0.35">
      <c r="B1234" s="132"/>
      <c r="C1234" s="132"/>
      <c r="D1234" s="69"/>
      <c r="E1234" s="138"/>
      <c r="F1234" s="71"/>
      <c r="G1234" s="70"/>
    </row>
    <row r="1235" spans="2:7" s="134" customFormat="1" x14ac:dyDescent="0.35">
      <c r="B1235" s="132"/>
      <c r="C1235" s="132"/>
      <c r="D1235" s="69"/>
      <c r="E1235" s="138"/>
      <c r="F1235" s="71"/>
      <c r="G1235" s="70"/>
    </row>
    <row r="1236" spans="2:7" s="134" customFormat="1" x14ac:dyDescent="0.35">
      <c r="B1236" s="132"/>
      <c r="C1236" s="132"/>
      <c r="D1236" s="69"/>
      <c r="E1236" s="138"/>
      <c r="F1236" s="71"/>
      <c r="G1236" s="70"/>
    </row>
    <row r="1237" spans="2:7" s="134" customFormat="1" x14ac:dyDescent="0.35">
      <c r="B1237" s="132"/>
      <c r="C1237" s="132"/>
      <c r="D1237" s="69"/>
      <c r="E1237" s="138"/>
      <c r="F1237" s="71"/>
      <c r="G1237" s="70"/>
    </row>
    <row r="1238" spans="2:7" s="134" customFormat="1" x14ac:dyDescent="0.35">
      <c r="B1238" s="132"/>
      <c r="C1238" s="132"/>
      <c r="D1238" s="69"/>
      <c r="E1238" s="138"/>
      <c r="F1238" s="71"/>
      <c r="G1238" s="70"/>
    </row>
    <row r="1239" spans="2:7" s="134" customFormat="1" x14ac:dyDescent="0.35">
      <c r="B1239" s="132"/>
      <c r="C1239" s="132"/>
      <c r="D1239" s="69"/>
      <c r="E1239" s="138"/>
      <c r="F1239" s="71"/>
      <c r="G1239" s="70"/>
    </row>
    <row r="1240" spans="2:7" s="134" customFormat="1" x14ac:dyDescent="0.35">
      <c r="B1240" s="132"/>
      <c r="C1240" s="132"/>
      <c r="D1240" s="69"/>
      <c r="E1240" s="138"/>
      <c r="F1240" s="71"/>
      <c r="G1240" s="70"/>
    </row>
    <row r="1241" spans="2:7" s="134" customFormat="1" x14ac:dyDescent="0.35">
      <c r="B1241" s="132"/>
      <c r="C1241" s="132"/>
      <c r="D1241" s="69"/>
      <c r="E1241" s="138"/>
      <c r="F1241" s="71"/>
      <c r="G1241" s="70"/>
    </row>
    <row r="1242" spans="2:7" s="134" customFormat="1" x14ac:dyDescent="0.35">
      <c r="B1242" s="132"/>
      <c r="C1242" s="132"/>
      <c r="D1242" s="69"/>
      <c r="E1242" s="138"/>
      <c r="F1242" s="71"/>
      <c r="G1242" s="70"/>
    </row>
    <row r="1243" spans="2:7" s="134" customFormat="1" x14ac:dyDescent="0.35">
      <c r="B1243" s="132"/>
      <c r="C1243" s="132"/>
      <c r="D1243" s="69"/>
      <c r="E1243" s="138"/>
      <c r="F1243" s="71"/>
      <c r="G1243" s="70"/>
    </row>
    <row r="1244" spans="2:7" s="134" customFormat="1" x14ac:dyDescent="0.35">
      <c r="B1244" s="132"/>
      <c r="C1244" s="132"/>
      <c r="D1244" s="69"/>
      <c r="E1244" s="138"/>
      <c r="F1244" s="71"/>
      <c r="G1244" s="70"/>
    </row>
    <row r="1245" spans="2:7" s="134" customFormat="1" x14ac:dyDescent="0.35">
      <c r="B1245" s="132"/>
      <c r="C1245" s="132"/>
      <c r="D1245" s="69"/>
      <c r="E1245" s="138"/>
      <c r="F1245" s="71"/>
      <c r="G1245" s="70"/>
    </row>
    <row r="1246" spans="2:7" s="134" customFormat="1" x14ac:dyDescent="0.35">
      <c r="B1246" s="132"/>
      <c r="C1246" s="132"/>
      <c r="D1246" s="69"/>
      <c r="E1246" s="138"/>
      <c r="F1246" s="71"/>
      <c r="G1246" s="70"/>
    </row>
    <row r="1247" spans="2:7" s="134" customFormat="1" x14ac:dyDescent="0.35">
      <c r="B1247" s="132"/>
      <c r="C1247" s="132"/>
      <c r="D1247" s="69"/>
      <c r="E1247" s="138"/>
      <c r="F1247" s="71"/>
      <c r="G1247" s="70"/>
    </row>
    <row r="1248" spans="2:7" s="134" customFormat="1" x14ac:dyDescent="0.35">
      <c r="B1248" s="132"/>
      <c r="C1248" s="132"/>
      <c r="D1248" s="69"/>
      <c r="E1248" s="138"/>
      <c r="F1248" s="71"/>
      <c r="G1248" s="70"/>
    </row>
    <row r="1249" spans="2:7" s="134" customFormat="1" x14ac:dyDescent="0.35">
      <c r="B1249" s="132"/>
      <c r="C1249" s="132"/>
      <c r="D1249" s="69"/>
      <c r="E1249" s="138"/>
      <c r="F1249" s="71"/>
      <c r="G1249" s="70"/>
    </row>
    <row r="1250" spans="2:7" s="134" customFormat="1" x14ac:dyDescent="0.35">
      <c r="B1250" s="132"/>
      <c r="C1250" s="132"/>
      <c r="D1250" s="69"/>
      <c r="E1250" s="138"/>
      <c r="F1250" s="71"/>
      <c r="G1250" s="70"/>
    </row>
    <row r="1251" spans="2:7" s="134" customFormat="1" x14ac:dyDescent="0.35">
      <c r="B1251" s="132"/>
      <c r="C1251" s="132"/>
      <c r="D1251" s="69"/>
      <c r="E1251" s="138"/>
      <c r="F1251" s="71"/>
      <c r="G1251" s="70"/>
    </row>
    <row r="1252" spans="2:7" s="134" customFormat="1" x14ac:dyDescent="0.35">
      <c r="B1252" s="132"/>
      <c r="C1252" s="132"/>
      <c r="D1252" s="69"/>
      <c r="E1252" s="138"/>
      <c r="F1252" s="71"/>
      <c r="G1252" s="70"/>
    </row>
    <row r="1253" spans="2:7" s="134" customFormat="1" x14ac:dyDescent="0.35">
      <c r="B1253" s="132"/>
      <c r="C1253" s="132"/>
      <c r="D1253" s="69"/>
      <c r="E1253" s="138"/>
      <c r="F1253" s="71"/>
      <c r="G1253" s="70"/>
    </row>
    <row r="1254" spans="2:7" s="134" customFormat="1" x14ac:dyDescent="0.35">
      <c r="B1254" s="132"/>
      <c r="C1254" s="132"/>
      <c r="D1254" s="69"/>
      <c r="E1254" s="138"/>
      <c r="F1254" s="71"/>
      <c r="G1254" s="70"/>
    </row>
    <row r="1255" spans="2:7" s="134" customFormat="1" x14ac:dyDescent="0.35">
      <c r="B1255" s="132"/>
      <c r="C1255" s="132"/>
      <c r="D1255" s="69"/>
      <c r="E1255" s="138"/>
      <c r="F1255" s="71"/>
      <c r="G1255" s="70"/>
    </row>
    <row r="1256" spans="2:7" s="134" customFormat="1" x14ac:dyDescent="0.35">
      <c r="B1256" s="132"/>
      <c r="C1256" s="132"/>
      <c r="D1256" s="69"/>
      <c r="E1256" s="138"/>
      <c r="F1256" s="71"/>
      <c r="G1256" s="70"/>
    </row>
    <row r="1257" spans="2:7" s="134" customFormat="1" x14ac:dyDescent="0.35">
      <c r="B1257" s="132"/>
      <c r="C1257" s="132"/>
      <c r="D1257" s="69"/>
      <c r="E1257" s="138"/>
      <c r="F1257" s="71"/>
      <c r="G1257" s="70"/>
    </row>
    <row r="1258" spans="2:7" s="134" customFormat="1" x14ac:dyDescent="0.35">
      <c r="B1258" s="132"/>
      <c r="C1258" s="132"/>
      <c r="D1258" s="69"/>
      <c r="E1258" s="138"/>
      <c r="F1258" s="71"/>
      <c r="G1258" s="70"/>
    </row>
    <row r="1259" spans="2:7" s="134" customFormat="1" x14ac:dyDescent="0.35">
      <c r="B1259" s="132"/>
      <c r="C1259" s="132"/>
      <c r="D1259" s="69"/>
      <c r="E1259" s="138"/>
      <c r="F1259" s="71"/>
      <c r="G1259" s="70"/>
    </row>
    <row r="1260" spans="2:7" s="134" customFormat="1" x14ac:dyDescent="0.35">
      <c r="B1260" s="132"/>
      <c r="C1260" s="132"/>
      <c r="D1260" s="69"/>
      <c r="E1260" s="138"/>
      <c r="F1260" s="71"/>
      <c r="G1260" s="70"/>
    </row>
    <row r="1261" spans="2:7" s="134" customFormat="1" x14ac:dyDescent="0.35">
      <c r="B1261" s="132"/>
      <c r="C1261" s="132"/>
      <c r="D1261" s="69"/>
      <c r="E1261" s="138"/>
      <c r="F1261" s="71"/>
      <c r="G1261" s="70"/>
    </row>
    <row r="1262" spans="2:7" s="134" customFormat="1" x14ac:dyDescent="0.35">
      <c r="B1262" s="132"/>
      <c r="C1262" s="132"/>
      <c r="D1262" s="69"/>
      <c r="E1262" s="138"/>
      <c r="F1262" s="71"/>
      <c r="G1262" s="70"/>
    </row>
    <row r="1263" spans="2:7" s="134" customFormat="1" x14ac:dyDescent="0.35">
      <c r="B1263" s="132"/>
      <c r="C1263" s="132"/>
      <c r="D1263" s="69"/>
      <c r="E1263" s="138"/>
      <c r="F1263" s="71"/>
      <c r="G1263" s="70"/>
    </row>
    <row r="1264" spans="2:7" s="134" customFormat="1" x14ac:dyDescent="0.35">
      <c r="B1264" s="132"/>
      <c r="C1264" s="132"/>
      <c r="D1264" s="69"/>
      <c r="E1264" s="138"/>
      <c r="F1264" s="71"/>
      <c r="G1264" s="70"/>
    </row>
    <row r="1265" spans="2:7" s="134" customFormat="1" x14ac:dyDescent="0.35">
      <c r="B1265" s="132"/>
      <c r="C1265" s="132"/>
      <c r="D1265" s="69"/>
      <c r="E1265" s="138"/>
      <c r="F1265" s="71"/>
      <c r="G1265" s="70"/>
    </row>
    <row r="1266" spans="2:7" s="134" customFormat="1" x14ac:dyDescent="0.35">
      <c r="B1266" s="132"/>
      <c r="C1266" s="132"/>
      <c r="D1266" s="69"/>
      <c r="E1266" s="138"/>
      <c r="F1266" s="71"/>
      <c r="G1266" s="70"/>
    </row>
    <row r="1267" spans="2:7" s="134" customFormat="1" x14ac:dyDescent="0.35">
      <c r="B1267" s="132"/>
      <c r="C1267" s="132"/>
      <c r="D1267" s="69"/>
      <c r="E1267" s="138"/>
      <c r="F1267" s="71"/>
      <c r="G1267" s="70"/>
    </row>
    <row r="1268" spans="2:7" s="134" customFormat="1" x14ac:dyDescent="0.35">
      <c r="B1268" s="132"/>
      <c r="C1268" s="132"/>
      <c r="D1268" s="69"/>
      <c r="E1268" s="138"/>
      <c r="F1268" s="71"/>
      <c r="G1268" s="70"/>
    </row>
    <row r="1269" spans="2:7" s="134" customFormat="1" x14ac:dyDescent="0.35">
      <c r="B1269" s="132"/>
      <c r="C1269" s="132"/>
      <c r="D1269" s="69"/>
      <c r="E1269" s="138"/>
      <c r="F1269" s="71"/>
      <c r="G1269" s="70"/>
    </row>
    <row r="1270" spans="2:7" s="134" customFormat="1" x14ac:dyDescent="0.35">
      <c r="B1270" s="132"/>
      <c r="C1270" s="132"/>
      <c r="D1270" s="69"/>
      <c r="E1270" s="138"/>
      <c r="F1270" s="71"/>
      <c r="G1270" s="70"/>
    </row>
    <row r="1271" spans="2:7" s="134" customFormat="1" x14ac:dyDescent="0.35">
      <c r="B1271" s="132"/>
      <c r="C1271" s="132"/>
      <c r="D1271" s="69"/>
      <c r="E1271" s="138"/>
      <c r="F1271" s="71"/>
      <c r="G1271" s="70"/>
    </row>
    <row r="1272" spans="2:7" s="134" customFormat="1" x14ac:dyDescent="0.35">
      <c r="B1272" s="132"/>
      <c r="C1272" s="132"/>
      <c r="D1272" s="69"/>
      <c r="E1272" s="138"/>
      <c r="F1272" s="71"/>
      <c r="G1272" s="70"/>
    </row>
    <row r="1273" spans="2:7" s="134" customFormat="1" x14ac:dyDescent="0.35">
      <c r="B1273" s="132"/>
      <c r="C1273" s="132"/>
      <c r="D1273" s="69"/>
      <c r="E1273" s="138"/>
      <c r="F1273" s="71"/>
      <c r="G1273" s="70"/>
    </row>
    <row r="1274" spans="2:7" s="134" customFormat="1" x14ac:dyDescent="0.35">
      <c r="B1274" s="132"/>
      <c r="C1274" s="132"/>
      <c r="D1274" s="69"/>
      <c r="E1274" s="138"/>
      <c r="F1274" s="71"/>
      <c r="G1274" s="70"/>
    </row>
    <row r="1275" spans="2:7" s="134" customFormat="1" x14ac:dyDescent="0.35">
      <c r="B1275" s="132"/>
      <c r="C1275" s="132"/>
      <c r="D1275" s="69"/>
      <c r="E1275" s="138"/>
      <c r="F1275" s="71"/>
      <c r="G1275" s="70"/>
    </row>
    <row r="1276" spans="2:7" s="134" customFormat="1" x14ac:dyDescent="0.35">
      <c r="B1276" s="132"/>
      <c r="C1276" s="132"/>
      <c r="D1276" s="69"/>
      <c r="E1276" s="138"/>
      <c r="F1276" s="71"/>
      <c r="G1276" s="70"/>
    </row>
    <row r="1277" spans="2:7" s="134" customFormat="1" x14ac:dyDescent="0.35">
      <c r="B1277" s="132"/>
      <c r="C1277" s="132"/>
      <c r="D1277" s="69"/>
      <c r="E1277" s="138"/>
      <c r="F1277" s="71"/>
      <c r="G1277" s="70"/>
    </row>
    <row r="1278" spans="2:7" s="134" customFormat="1" x14ac:dyDescent="0.35">
      <c r="B1278" s="132"/>
      <c r="C1278" s="132"/>
      <c r="D1278" s="69"/>
      <c r="E1278" s="138"/>
      <c r="F1278" s="71"/>
      <c r="G1278" s="70"/>
    </row>
    <row r="1279" spans="2:7" s="134" customFormat="1" x14ac:dyDescent="0.35">
      <c r="B1279" s="132"/>
      <c r="C1279" s="132"/>
      <c r="D1279" s="69"/>
      <c r="E1279" s="138"/>
      <c r="F1279" s="71"/>
      <c r="G1279" s="70"/>
    </row>
    <row r="1280" spans="2:7" s="134" customFormat="1" x14ac:dyDescent="0.35">
      <c r="B1280" s="132"/>
      <c r="C1280" s="132"/>
      <c r="D1280" s="69"/>
      <c r="E1280" s="138"/>
      <c r="F1280" s="71"/>
      <c r="G1280" s="70"/>
    </row>
    <row r="1281" spans="2:7" s="134" customFormat="1" x14ac:dyDescent="0.35">
      <c r="B1281" s="132"/>
      <c r="C1281" s="132"/>
      <c r="D1281" s="69"/>
      <c r="E1281" s="138"/>
      <c r="F1281" s="71"/>
      <c r="G1281" s="70"/>
    </row>
    <row r="1282" spans="2:7" s="134" customFormat="1" x14ac:dyDescent="0.35">
      <c r="B1282" s="132"/>
      <c r="C1282" s="132"/>
      <c r="D1282" s="69"/>
      <c r="E1282" s="138"/>
      <c r="F1282" s="71"/>
      <c r="G1282" s="70"/>
    </row>
    <row r="1283" spans="2:7" s="134" customFormat="1" x14ac:dyDescent="0.35">
      <c r="B1283" s="132"/>
      <c r="C1283" s="132"/>
      <c r="D1283" s="69"/>
      <c r="E1283" s="138"/>
      <c r="F1283" s="71"/>
      <c r="G1283" s="70"/>
    </row>
    <row r="1284" spans="2:7" s="134" customFormat="1" x14ac:dyDescent="0.35">
      <c r="B1284" s="132"/>
      <c r="C1284" s="132"/>
      <c r="D1284" s="69"/>
      <c r="E1284" s="138"/>
      <c r="F1284" s="71"/>
      <c r="G1284" s="70"/>
    </row>
    <row r="1285" spans="2:7" s="134" customFormat="1" x14ac:dyDescent="0.35">
      <c r="B1285" s="132"/>
      <c r="C1285" s="132"/>
      <c r="D1285" s="69"/>
      <c r="E1285" s="138"/>
      <c r="F1285" s="71"/>
      <c r="G1285" s="70"/>
    </row>
    <row r="1286" spans="2:7" s="134" customFormat="1" x14ac:dyDescent="0.35">
      <c r="B1286" s="132"/>
      <c r="C1286" s="132"/>
      <c r="D1286" s="69"/>
      <c r="E1286" s="138"/>
      <c r="F1286" s="71"/>
      <c r="G1286" s="70"/>
    </row>
    <row r="1287" spans="2:7" s="134" customFormat="1" x14ac:dyDescent="0.35">
      <c r="B1287" s="132"/>
      <c r="C1287" s="132"/>
      <c r="D1287" s="69"/>
      <c r="E1287" s="138"/>
      <c r="F1287" s="71"/>
      <c r="G1287" s="70"/>
    </row>
    <row r="1288" spans="2:7" s="134" customFormat="1" x14ac:dyDescent="0.35">
      <c r="B1288" s="132"/>
      <c r="C1288" s="132"/>
      <c r="D1288" s="69"/>
      <c r="E1288" s="138"/>
      <c r="F1288" s="71"/>
      <c r="G1288" s="70"/>
    </row>
    <row r="1289" spans="2:7" s="134" customFormat="1" x14ac:dyDescent="0.35">
      <c r="B1289" s="132"/>
      <c r="C1289" s="132"/>
      <c r="D1289" s="69"/>
      <c r="E1289" s="138"/>
      <c r="F1289" s="71"/>
      <c r="G1289" s="70"/>
    </row>
    <row r="1290" spans="2:7" s="134" customFormat="1" x14ac:dyDescent="0.35">
      <c r="B1290" s="132"/>
      <c r="C1290" s="132"/>
      <c r="D1290" s="69"/>
      <c r="E1290" s="138"/>
      <c r="F1290" s="71"/>
      <c r="G1290" s="70"/>
    </row>
    <row r="1291" spans="2:7" s="134" customFormat="1" x14ac:dyDescent="0.35">
      <c r="B1291" s="132"/>
      <c r="C1291" s="132"/>
      <c r="D1291" s="69"/>
      <c r="E1291" s="138"/>
      <c r="F1291" s="71"/>
      <c r="G1291" s="70"/>
    </row>
    <row r="1292" spans="2:7" s="134" customFormat="1" x14ac:dyDescent="0.35">
      <c r="B1292" s="132"/>
      <c r="C1292" s="132"/>
      <c r="D1292" s="69"/>
      <c r="E1292" s="138"/>
      <c r="F1292" s="71"/>
      <c r="G1292" s="70"/>
    </row>
    <row r="1293" spans="2:7" s="134" customFormat="1" x14ac:dyDescent="0.35">
      <c r="B1293" s="132"/>
      <c r="C1293" s="132"/>
      <c r="D1293" s="69"/>
      <c r="E1293" s="138"/>
      <c r="F1293" s="71"/>
      <c r="G1293" s="70"/>
    </row>
    <row r="1294" spans="2:7" s="134" customFormat="1" x14ac:dyDescent="0.35">
      <c r="B1294" s="132"/>
      <c r="C1294" s="132"/>
      <c r="D1294" s="69"/>
      <c r="E1294" s="138"/>
      <c r="F1294" s="71"/>
      <c r="G1294" s="70"/>
    </row>
    <row r="1295" spans="2:7" s="134" customFormat="1" x14ac:dyDescent="0.35">
      <c r="B1295" s="132"/>
      <c r="C1295" s="132"/>
      <c r="D1295" s="69"/>
      <c r="E1295" s="138"/>
      <c r="F1295" s="71"/>
      <c r="G1295" s="70"/>
    </row>
    <row r="1296" spans="2:7" s="134" customFormat="1" x14ac:dyDescent="0.35">
      <c r="B1296" s="132"/>
      <c r="C1296" s="132"/>
      <c r="D1296" s="69"/>
      <c r="E1296" s="138"/>
      <c r="F1296" s="71"/>
      <c r="G1296" s="70"/>
    </row>
    <row r="1297" spans="2:7" s="134" customFormat="1" x14ac:dyDescent="0.35">
      <c r="B1297" s="132"/>
      <c r="C1297" s="132"/>
      <c r="D1297" s="69"/>
      <c r="E1297" s="138"/>
      <c r="F1297" s="71"/>
      <c r="G1297" s="70"/>
    </row>
    <row r="1298" spans="2:7" s="134" customFormat="1" x14ac:dyDescent="0.35">
      <c r="B1298" s="132"/>
      <c r="C1298" s="132"/>
      <c r="D1298" s="69"/>
      <c r="E1298" s="138"/>
      <c r="F1298" s="71"/>
      <c r="G1298" s="70"/>
    </row>
    <row r="1299" spans="2:7" s="134" customFormat="1" x14ac:dyDescent="0.35">
      <c r="B1299" s="132"/>
      <c r="C1299" s="132"/>
      <c r="D1299" s="69"/>
      <c r="E1299" s="138"/>
      <c r="F1299" s="71"/>
      <c r="G1299" s="70"/>
    </row>
    <row r="1300" spans="2:7" s="134" customFormat="1" x14ac:dyDescent="0.35">
      <c r="B1300" s="132"/>
      <c r="C1300" s="132"/>
      <c r="D1300" s="69"/>
      <c r="E1300" s="138"/>
      <c r="F1300" s="71"/>
      <c r="G1300" s="70"/>
    </row>
    <row r="1301" spans="2:7" s="134" customFormat="1" x14ac:dyDescent="0.35">
      <c r="B1301" s="132"/>
      <c r="C1301" s="132"/>
      <c r="D1301" s="69"/>
      <c r="E1301" s="138"/>
      <c r="F1301" s="71"/>
      <c r="G1301" s="70"/>
    </row>
    <row r="1302" spans="2:7" s="134" customFormat="1" x14ac:dyDescent="0.35">
      <c r="B1302" s="132"/>
      <c r="C1302" s="132"/>
      <c r="D1302" s="69"/>
      <c r="E1302" s="138"/>
      <c r="F1302" s="71"/>
      <c r="G1302" s="70"/>
    </row>
    <row r="1303" spans="2:7" s="134" customFormat="1" x14ac:dyDescent="0.35">
      <c r="B1303" s="132"/>
      <c r="C1303" s="132"/>
      <c r="D1303" s="69"/>
      <c r="E1303" s="138"/>
      <c r="F1303" s="71"/>
      <c r="G1303" s="70"/>
    </row>
    <row r="1304" spans="2:7" s="134" customFormat="1" x14ac:dyDescent="0.35">
      <c r="B1304" s="132"/>
      <c r="C1304" s="132"/>
      <c r="D1304" s="69"/>
      <c r="E1304" s="138"/>
      <c r="F1304" s="71"/>
      <c r="G1304" s="70"/>
    </row>
    <row r="1305" spans="2:7" s="134" customFormat="1" x14ac:dyDescent="0.35">
      <c r="B1305" s="132"/>
      <c r="C1305" s="132"/>
      <c r="D1305" s="69"/>
      <c r="E1305" s="138"/>
      <c r="F1305" s="71"/>
      <c r="G1305" s="70"/>
    </row>
    <row r="1306" spans="2:7" s="134" customFormat="1" x14ac:dyDescent="0.35">
      <c r="B1306" s="132"/>
      <c r="C1306" s="132"/>
      <c r="D1306" s="69"/>
      <c r="E1306" s="138"/>
      <c r="F1306" s="71"/>
      <c r="G1306" s="70"/>
    </row>
    <row r="1307" spans="2:7" s="134" customFormat="1" x14ac:dyDescent="0.35">
      <c r="B1307" s="132"/>
      <c r="C1307" s="132"/>
      <c r="D1307" s="69"/>
      <c r="E1307" s="138"/>
      <c r="F1307" s="71"/>
      <c r="G1307" s="70"/>
    </row>
    <row r="1308" spans="2:7" s="134" customFormat="1" x14ac:dyDescent="0.35">
      <c r="B1308" s="132"/>
      <c r="C1308" s="132"/>
      <c r="D1308" s="69"/>
      <c r="E1308" s="138"/>
      <c r="F1308" s="71"/>
      <c r="G1308" s="70"/>
    </row>
    <row r="1309" spans="2:7" s="134" customFormat="1" x14ac:dyDescent="0.35">
      <c r="B1309" s="132"/>
      <c r="C1309" s="132"/>
      <c r="D1309" s="69"/>
      <c r="E1309" s="138"/>
      <c r="F1309" s="71"/>
      <c r="G1309" s="70"/>
    </row>
    <row r="1310" spans="2:7" s="134" customFormat="1" x14ac:dyDescent="0.35">
      <c r="B1310" s="132"/>
      <c r="C1310" s="132"/>
      <c r="D1310" s="69"/>
      <c r="E1310" s="138"/>
      <c r="F1310" s="71"/>
      <c r="G1310" s="70"/>
    </row>
    <row r="1311" spans="2:7" s="134" customFormat="1" x14ac:dyDescent="0.35">
      <c r="B1311" s="132"/>
      <c r="C1311" s="132"/>
      <c r="D1311" s="69"/>
      <c r="E1311" s="138"/>
      <c r="F1311" s="71"/>
      <c r="G1311" s="70"/>
    </row>
    <row r="1312" spans="2:7" s="134" customFormat="1" x14ac:dyDescent="0.35">
      <c r="B1312" s="132"/>
      <c r="C1312" s="132"/>
      <c r="D1312" s="69"/>
      <c r="E1312" s="138"/>
      <c r="F1312" s="71"/>
      <c r="G1312" s="70"/>
    </row>
    <row r="1313" spans="2:7" s="134" customFormat="1" x14ac:dyDescent="0.35">
      <c r="B1313" s="132"/>
      <c r="C1313" s="132"/>
      <c r="D1313" s="69"/>
      <c r="E1313" s="138"/>
      <c r="F1313" s="71"/>
      <c r="G1313" s="70"/>
    </row>
    <row r="1314" spans="2:7" s="134" customFormat="1" x14ac:dyDescent="0.35">
      <c r="B1314" s="132"/>
      <c r="C1314" s="132"/>
      <c r="D1314" s="69"/>
      <c r="E1314" s="138"/>
      <c r="F1314" s="71"/>
      <c r="G1314" s="70"/>
    </row>
    <row r="1315" spans="2:7" s="134" customFormat="1" x14ac:dyDescent="0.35">
      <c r="B1315" s="132"/>
      <c r="C1315" s="132"/>
      <c r="D1315" s="69"/>
      <c r="E1315" s="138"/>
      <c r="F1315" s="71"/>
      <c r="G1315" s="70"/>
    </row>
    <row r="1316" spans="2:7" s="134" customFormat="1" x14ac:dyDescent="0.35">
      <c r="B1316" s="132"/>
      <c r="C1316" s="132"/>
      <c r="D1316" s="69"/>
      <c r="E1316" s="138"/>
      <c r="F1316" s="71"/>
      <c r="G1316" s="70"/>
    </row>
    <row r="1317" spans="2:7" s="134" customFormat="1" x14ac:dyDescent="0.35">
      <c r="B1317" s="132"/>
      <c r="C1317" s="132"/>
      <c r="D1317" s="69"/>
      <c r="E1317" s="138"/>
      <c r="F1317" s="71"/>
      <c r="G1317" s="70"/>
    </row>
    <row r="1318" spans="2:7" s="134" customFormat="1" x14ac:dyDescent="0.35">
      <c r="B1318" s="132"/>
      <c r="C1318" s="132"/>
      <c r="D1318" s="69"/>
      <c r="E1318" s="138"/>
      <c r="F1318" s="71"/>
      <c r="G1318" s="70"/>
    </row>
    <row r="1319" spans="2:7" s="134" customFormat="1" x14ac:dyDescent="0.35">
      <c r="B1319" s="132"/>
      <c r="C1319" s="132"/>
      <c r="D1319" s="69"/>
      <c r="E1319" s="138"/>
      <c r="F1319" s="71"/>
      <c r="G1319" s="70"/>
    </row>
    <row r="1320" spans="2:7" s="134" customFormat="1" x14ac:dyDescent="0.35">
      <c r="B1320" s="132"/>
      <c r="C1320" s="132"/>
      <c r="D1320" s="69"/>
      <c r="E1320" s="138"/>
      <c r="F1320" s="71"/>
      <c r="G1320" s="70"/>
    </row>
    <row r="1321" spans="2:7" s="134" customFormat="1" x14ac:dyDescent="0.35">
      <c r="B1321" s="132"/>
      <c r="C1321" s="132"/>
      <c r="D1321" s="69"/>
      <c r="E1321" s="138"/>
      <c r="F1321" s="71"/>
      <c r="G1321" s="70"/>
    </row>
    <row r="1322" spans="2:7" s="134" customFormat="1" x14ac:dyDescent="0.35">
      <c r="B1322" s="132"/>
      <c r="C1322" s="132"/>
      <c r="D1322" s="69"/>
      <c r="E1322" s="138"/>
      <c r="F1322" s="71"/>
      <c r="G1322" s="70"/>
    </row>
    <row r="1323" spans="2:7" s="134" customFormat="1" x14ac:dyDescent="0.35">
      <c r="B1323" s="132"/>
      <c r="C1323" s="132"/>
      <c r="D1323" s="69"/>
      <c r="E1323" s="138"/>
      <c r="F1323" s="71"/>
      <c r="G1323" s="70"/>
    </row>
    <row r="1324" spans="2:7" s="134" customFormat="1" x14ac:dyDescent="0.35">
      <c r="B1324" s="132"/>
      <c r="C1324" s="132"/>
      <c r="D1324" s="69"/>
      <c r="E1324" s="138"/>
      <c r="F1324" s="71"/>
      <c r="G1324" s="70"/>
    </row>
    <row r="1325" spans="2:7" s="134" customFormat="1" x14ac:dyDescent="0.35">
      <c r="B1325" s="132"/>
      <c r="C1325" s="132"/>
      <c r="D1325" s="69"/>
      <c r="E1325" s="138"/>
      <c r="F1325" s="71"/>
      <c r="G1325" s="70"/>
    </row>
    <row r="1326" spans="2:7" s="134" customFormat="1" x14ac:dyDescent="0.35">
      <c r="B1326" s="132"/>
      <c r="C1326" s="132"/>
      <c r="D1326" s="69"/>
      <c r="E1326" s="138"/>
      <c r="F1326" s="71"/>
      <c r="G1326" s="70"/>
    </row>
    <row r="1327" spans="2:7" s="134" customFormat="1" x14ac:dyDescent="0.35">
      <c r="B1327" s="132"/>
      <c r="C1327" s="132"/>
      <c r="D1327" s="69"/>
      <c r="E1327" s="138"/>
      <c r="F1327" s="71"/>
      <c r="G1327" s="70"/>
    </row>
    <row r="1328" spans="2:7" s="134" customFormat="1" x14ac:dyDescent="0.35">
      <c r="B1328" s="132"/>
      <c r="C1328" s="132"/>
      <c r="D1328" s="69"/>
      <c r="E1328" s="138"/>
      <c r="F1328" s="71"/>
      <c r="G1328" s="70"/>
    </row>
    <row r="1329" spans="2:7" s="134" customFormat="1" x14ac:dyDescent="0.35">
      <c r="B1329" s="132"/>
      <c r="C1329" s="132"/>
      <c r="D1329" s="69"/>
      <c r="E1329" s="138"/>
      <c r="F1329" s="71"/>
      <c r="G1329" s="70"/>
    </row>
    <row r="1330" spans="2:7" s="134" customFormat="1" x14ac:dyDescent="0.35">
      <c r="B1330" s="132"/>
      <c r="C1330" s="132"/>
      <c r="D1330" s="69"/>
      <c r="E1330" s="138"/>
      <c r="F1330" s="71"/>
      <c r="G1330" s="70"/>
    </row>
    <row r="1331" spans="2:7" s="134" customFormat="1" x14ac:dyDescent="0.35">
      <c r="B1331" s="132"/>
      <c r="C1331" s="132"/>
      <c r="D1331" s="69"/>
      <c r="E1331" s="138"/>
      <c r="F1331" s="71"/>
      <c r="G1331" s="70"/>
    </row>
    <row r="1332" spans="2:7" s="134" customFormat="1" x14ac:dyDescent="0.35">
      <c r="B1332" s="132"/>
      <c r="C1332" s="132"/>
      <c r="D1332" s="69"/>
      <c r="E1332" s="138"/>
      <c r="F1332" s="71"/>
      <c r="G1332" s="70"/>
    </row>
    <row r="1333" spans="2:7" s="134" customFormat="1" x14ac:dyDescent="0.35">
      <c r="B1333" s="132"/>
      <c r="C1333" s="132"/>
      <c r="D1333" s="69"/>
      <c r="E1333" s="138"/>
      <c r="F1333" s="71"/>
      <c r="G1333" s="70"/>
    </row>
    <row r="1334" spans="2:7" s="134" customFormat="1" x14ac:dyDescent="0.35">
      <c r="B1334" s="132"/>
      <c r="C1334" s="132"/>
      <c r="D1334" s="69"/>
      <c r="E1334" s="138"/>
      <c r="F1334" s="71"/>
      <c r="G1334" s="70"/>
    </row>
    <row r="1335" spans="2:7" s="134" customFormat="1" x14ac:dyDescent="0.35">
      <c r="B1335" s="132"/>
      <c r="C1335" s="132"/>
      <c r="D1335" s="69"/>
      <c r="E1335" s="138"/>
      <c r="F1335" s="71"/>
      <c r="G1335" s="70"/>
    </row>
    <row r="1336" spans="2:7" s="134" customFormat="1" x14ac:dyDescent="0.35">
      <c r="B1336" s="132"/>
      <c r="C1336" s="132"/>
      <c r="D1336" s="69"/>
      <c r="E1336" s="138"/>
      <c r="F1336" s="71"/>
      <c r="G1336" s="70"/>
    </row>
    <row r="1337" spans="2:7" s="134" customFormat="1" x14ac:dyDescent="0.35">
      <c r="B1337" s="132"/>
      <c r="C1337" s="132"/>
      <c r="D1337" s="69"/>
      <c r="E1337" s="138"/>
      <c r="F1337" s="71"/>
      <c r="G1337" s="70"/>
    </row>
    <row r="1338" spans="2:7" s="134" customFormat="1" x14ac:dyDescent="0.35">
      <c r="B1338" s="132"/>
      <c r="C1338" s="132"/>
      <c r="D1338" s="69"/>
      <c r="E1338" s="138"/>
      <c r="F1338" s="71"/>
      <c r="G1338" s="70"/>
    </row>
    <row r="1339" spans="2:7" s="134" customFormat="1" x14ac:dyDescent="0.35">
      <c r="B1339" s="132"/>
      <c r="C1339" s="132"/>
      <c r="D1339" s="69"/>
      <c r="E1339" s="138"/>
      <c r="F1339" s="71"/>
      <c r="G1339" s="70"/>
    </row>
    <row r="1340" spans="2:7" s="134" customFormat="1" x14ac:dyDescent="0.35">
      <c r="B1340" s="132"/>
      <c r="C1340" s="132"/>
      <c r="D1340" s="69"/>
      <c r="E1340" s="138"/>
      <c r="F1340" s="71"/>
      <c r="G1340" s="70"/>
    </row>
    <row r="1341" spans="2:7" s="134" customFormat="1" x14ac:dyDescent="0.35">
      <c r="B1341" s="132"/>
      <c r="C1341" s="132"/>
      <c r="D1341" s="69"/>
      <c r="E1341" s="138"/>
      <c r="F1341" s="71"/>
      <c r="G1341" s="70"/>
    </row>
    <row r="1342" spans="2:7" s="134" customFormat="1" x14ac:dyDescent="0.35">
      <c r="B1342" s="132"/>
      <c r="C1342" s="132"/>
      <c r="D1342" s="69"/>
      <c r="E1342" s="138"/>
      <c r="F1342" s="71"/>
      <c r="G1342" s="70"/>
    </row>
    <row r="1343" spans="2:7" s="134" customFormat="1" x14ac:dyDescent="0.35">
      <c r="B1343" s="132"/>
      <c r="C1343" s="132"/>
      <c r="D1343" s="69"/>
      <c r="E1343" s="138"/>
      <c r="F1343" s="71"/>
      <c r="G1343" s="70"/>
    </row>
    <row r="1344" spans="2:7" s="134" customFormat="1" x14ac:dyDescent="0.35">
      <c r="B1344" s="132"/>
      <c r="C1344" s="132"/>
      <c r="D1344" s="69"/>
      <c r="E1344" s="138"/>
      <c r="F1344" s="71"/>
      <c r="G1344" s="70"/>
    </row>
    <row r="1345" spans="2:7" s="134" customFormat="1" x14ac:dyDescent="0.35">
      <c r="B1345" s="132"/>
      <c r="C1345" s="132"/>
      <c r="D1345" s="69"/>
      <c r="E1345" s="138"/>
      <c r="F1345" s="71"/>
      <c r="G1345" s="70"/>
    </row>
    <row r="1346" spans="2:7" s="134" customFormat="1" x14ac:dyDescent="0.35">
      <c r="B1346" s="132"/>
      <c r="C1346" s="132"/>
      <c r="D1346" s="69"/>
      <c r="E1346" s="138"/>
      <c r="F1346" s="71"/>
      <c r="G1346" s="70"/>
    </row>
    <row r="1347" spans="2:7" s="134" customFormat="1" x14ac:dyDescent="0.35">
      <c r="B1347" s="132"/>
      <c r="C1347" s="132"/>
      <c r="D1347" s="69"/>
      <c r="E1347" s="138"/>
      <c r="F1347" s="71"/>
      <c r="G1347" s="70"/>
    </row>
    <row r="1348" spans="2:7" s="134" customFormat="1" x14ac:dyDescent="0.35">
      <c r="B1348" s="132"/>
      <c r="C1348" s="132"/>
      <c r="D1348" s="69"/>
      <c r="E1348" s="138"/>
      <c r="F1348" s="71"/>
      <c r="G1348" s="70"/>
    </row>
    <row r="1349" spans="2:7" s="134" customFormat="1" x14ac:dyDescent="0.35">
      <c r="B1349" s="132"/>
      <c r="C1349" s="132"/>
      <c r="D1349" s="69"/>
      <c r="E1349" s="138"/>
      <c r="F1349" s="71"/>
      <c r="G1349" s="70"/>
    </row>
    <row r="1350" spans="2:7" s="134" customFormat="1" x14ac:dyDescent="0.35">
      <c r="B1350" s="132"/>
      <c r="C1350" s="132"/>
      <c r="D1350" s="69"/>
      <c r="E1350" s="138"/>
      <c r="F1350" s="71"/>
      <c r="G1350" s="70"/>
    </row>
    <row r="1351" spans="2:7" s="134" customFormat="1" x14ac:dyDescent="0.35">
      <c r="B1351" s="132"/>
      <c r="C1351" s="132"/>
      <c r="D1351" s="69"/>
      <c r="E1351" s="138"/>
      <c r="F1351" s="71"/>
      <c r="G1351" s="70"/>
    </row>
    <row r="1352" spans="2:7" s="134" customFormat="1" x14ac:dyDescent="0.35">
      <c r="B1352" s="132"/>
      <c r="C1352" s="132"/>
      <c r="D1352" s="69"/>
      <c r="E1352" s="138"/>
      <c r="F1352" s="71"/>
      <c r="G1352" s="70"/>
    </row>
    <row r="1353" spans="2:7" s="134" customFormat="1" x14ac:dyDescent="0.35">
      <c r="B1353" s="132"/>
      <c r="C1353" s="132"/>
      <c r="D1353" s="69"/>
      <c r="E1353" s="138"/>
      <c r="F1353" s="71"/>
      <c r="G1353" s="70"/>
    </row>
    <row r="1354" spans="2:7" s="134" customFormat="1" x14ac:dyDescent="0.35">
      <c r="B1354" s="132"/>
      <c r="C1354" s="132"/>
      <c r="D1354" s="69"/>
      <c r="E1354" s="138"/>
      <c r="F1354" s="71"/>
      <c r="G1354" s="70"/>
    </row>
    <row r="1355" spans="2:7" s="134" customFormat="1" x14ac:dyDescent="0.35">
      <c r="B1355" s="132"/>
      <c r="C1355" s="132"/>
      <c r="D1355" s="69"/>
      <c r="E1355" s="138"/>
      <c r="F1355" s="71"/>
      <c r="G1355" s="70"/>
    </row>
    <row r="1356" spans="2:7" s="134" customFormat="1" x14ac:dyDescent="0.35">
      <c r="B1356" s="132"/>
      <c r="C1356" s="132"/>
      <c r="D1356" s="69"/>
      <c r="E1356" s="138"/>
      <c r="F1356" s="71"/>
      <c r="G1356" s="70"/>
    </row>
    <row r="1357" spans="2:7" s="134" customFormat="1" x14ac:dyDescent="0.35">
      <c r="B1357" s="132"/>
      <c r="C1357" s="132"/>
      <c r="D1357" s="69"/>
      <c r="E1357" s="138"/>
      <c r="F1357" s="71"/>
      <c r="G1357" s="70"/>
    </row>
    <row r="1358" spans="2:7" s="134" customFormat="1" x14ac:dyDescent="0.35">
      <c r="B1358" s="132"/>
      <c r="C1358" s="132"/>
      <c r="D1358" s="69"/>
      <c r="E1358" s="138"/>
      <c r="F1358" s="71"/>
      <c r="G1358" s="70"/>
    </row>
    <row r="1359" spans="2:7" s="134" customFormat="1" x14ac:dyDescent="0.35">
      <c r="B1359" s="132"/>
      <c r="C1359" s="132"/>
      <c r="D1359" s="69"/>
      <c r="E1359" s="138"/>
      <c r="F1359" s="71"/>
      <c r="G1359" s="70"/>
    </row>
    <row r="1360" spans="2:7" s="134" customFormat="1" x14ac:dyDescent="0.35">
      <c r="B1360" s="132"/>
      <c r="C1360" s="132"/>
      <c r="D1360" s="69"/>
      <c r="E1360" s="138"/>
      <c r="F1360" s="71"/>
      <c r="G1360" s="70"/>
    </row>
    <row r="1361" spans="2:7" s="134" customFormat="1" x14ac:dyDescent="0.35">
      <c r="B1361" s="132"/>
      <c r="C1361" s="132"/>
      <c r="D1361" s="69"/>
      <c r="E1361" s="138"/>
      <c r="F1361" s="71"/>
      <c r="G1361" s="70"/>
    </row>
    <row r="1362" spans="2:7" s="134" customFormat="1" x14ac:dyDescent="0.35">
      <c r="B1362" s="132"/>
      <c r="C1362" s="132"/>
      <c r="D1362" s="69"/>
      <c r="E1362" s="138"/>
      <c r="F1362" s="71"/>
      <c r="G1362" s="70"/>
    </row>
    <row r="1363" spans="2:7" s="134" customFormat="1" x14ac:dyDescent="0.35">
      <c r="B1363" s="132"/>
      <c r="C1363" s="132"/>
      <c r="D1363" s="69"/>
      <c r="E1363" s="138"/>
      <c r="F1363" s="71"/>
      <c r="G1363" s="70"/>
    </row>
    <row r="1364" spans="2:7" s="134" customFormat="1" x14ac:dyDescent="0.35">
      <c r="B1364" s="132"/>
      <c r="C1364" s="132"/>
      <c r="D1364" s="69"/>
      <c r="E1364" s="138"/>
      <c r="F1364" s="71"/>
      <c r="G1364" s="70"/>
    </row>
    <row r="1365" spans="2:7" s="134" customFormat="1" x14ac:dyDescent="0.35">
      <c r="B1365" s="132"/>
      <c r="C1365" s="132"/>
      <c r="D1365" s="69"/>
      <c r="E1365" s="138"/>
      <c r="F1365" s="71"/>
      <c r="G1365" s="70"/>
    </row>
    <row r="1366" spans="2:7" s="134" customFormat="1" x14ac:dyDescent="0.35">
      <c r="B1366" s="132"/>
      <c r="C1366" s="132"/>
      <c r="D1366" s="69"/>
      <c r="E1366" s="138"/>
      <c r="F1366" s="71"/>
      <c r="G1366" s="70"/>
    </row>
    <row r="1367" spans="2:7" s="134" customFormat="1" x14ac:dyDescent="0.35">
      <c r="B1367" s="132"/>
      <c r="C1367" s="132"/>
      <c r="D1367" s="69"/>
      <c r="E1367" s="138"/>
      <c r="F1367" s="71"/>
      <c r="G1367" s="70"/>
    </row>
    <row r="1368" spans="2:7" s="134" customFormat="1" x14ac:dyDescent="0.35">
      <c r="B1368" s="132"/>
      <c r="C1368" s="132"/>
      <c r="D1368" s="69"/>
      <c r="E1368" s="138"/>
      <c r="F1368" s="71"/>
      <c r="G1368" s="70"/>
    </row>
    <row r="1369" spans="2:7" s="134" customFormat="1" x14ac:dyDescent="0.35">
      <c r="B1369" s="132"/>
      <c r="C1369" s="132"/>
      <c r="D1369" s="69"/>
      <c r="E1369" s="138"/>
      <c r="F1369" s="71"/>
      <c r="G1369" s="70"/>
    </row>
    <row r="1370" spans="2:7" s="134" customFormat="1" x14ac:dyDescent="0.35">
      <c r="B1370" s="132"/>
      <c r="C1370" s="132"/>
      <c r="D1370" s="69"/>
      <c r="E1370" s="138"/>
      <c r="F1370" s="71"/>
      <c r="G1370" s="70"/>
    </row>
    <row r="1371" spans="2:7" s="134" customFormat="1" x14ac:dyDescent="0.35">
      <c r="B1371" s="132"/>
      <c r="C1371" s="132"/>
      <c r="D1371" s="69"/>
      <c r="E1371" s="138"/>
      <c r="F1371" s="71"/>
      <c r="G1371" s="70"/>
    </row>
    <row r="1372" spans="2:7" s="134" customFormat="1" x14ac:dyDescent="0.35">
      <c r="B1372" s="132"/>
      <c r="C1372" s="132"/>
      <c r="D1372" s="69"/>
      <c r="E1372" s="138"/>
      <c r="F1372" s="71"/>
      <c r="G1372" s="70"/>
    </row>
    <row r="1373" spans="2:7" s="134" customFormat="1" x14ac:dyDescent="0.35">
      <c r="B1373" s="132"/>
      <c r="C1373" s="132"/>
      <c r="D1373" s="69"/>
      <c r="E1373" s="138"/>
      <c r="F1373" s="71"/>
      <c r="G1373" s="70"/>
    </row>
    <row r="1374" spans="2:7" s="134" customFormat="1" x14ac:dyDescent="0.35">
      <c r="B1374" s="132"/>
      <c r="C1374" s="132"/>
      <c r="D1374" s="69"/>
      <c r="E1374" s="138"/>
      <c r="F1374" s="71"/>
      <c r="G1374" s="70"/>
    </row>
    <row r="1375" spans="2:7" s="134" customFormat="1" x14ac:dyDescent="0.35">
      <c r="B1375" s="132"/>
      <c r="C1375" s="132"/>
      <c r="D1375" s="69"/>
      <c r="E1375" s="138"/>
      <c r="F1375" s="71"/>
      <c r="G1375" s="70"/>
    </row>
    <row r="1376" spans="2:7" s="134" customFormat="1" x14ac:dyDescent="0.35">
      <c r="B1376" s="132"/>
      <c r="C1376" s="132"/>
      <c r="D1376" s="69"/>
      <c r="E1376" s="138"/>
      <c r="F1376" s="71"/>
      <c r="G1376" s="70"/>
    </row>
    <row r="1377" spans="2:7" s="134" customFormat="1" x14ac:dyDescent="0.35">
      <c r="B1377" s="132"/>
      <c r="C1377" s="132"/>
      <c r="D1377" s="69"/>
      <c r="E1377" s="138"/>
      <c r="F1377" s="71"/>
      <c r="G1377" s="70"/>
    </row>
    <row r="1378" spans="2:7" s="134" customFormat="1" x14ac:dyDescent="0.35">
      <c r="B1378" s="132"/>
      <c r="C1378" s="132"/>
      <c r="D1378" s="69"/>
      <c r="E1378" s="138"/>
      <c r="F1378" s="71"/>
      <c r="G1378" s="70"/>
    </row>
    <row r="1379" spans="2:7" s="134" customFormat="1" x14ac:dyDescent="0.35">
      <c r="B1379" s="132"/>
      <c r="C1379" s="132"/>
      <c r="D1379" s="69"/>
      <c r="E1379" s="138"/>
      <c r="F1379" s="71"/>
      <c r="G1379" s="70"/>
    </row>
    <row r="1380" spans="2:7" s="134" customFormat="1" x14ac:dyDescent="0.35">
      <c r="B1380" s="132"/>
      <c r="C1380" s="132"/>
      <c r="D1380" s="69"/>
      <c r="E1380" s="138"/>
      <c r="F1380" s="71"/>
      <c r="G1380" s="70"/>
    </row>
    <row r="1381" spans="2:7" s="134" customFormat="1" x14ac:dyDescent="0.35">
      <c r="B1381" s="132"/>
      <c r="C1381" s="132"/>
      <c r="D1381" s="69"/>
      <c r="E1381" s="138"/>
      <c r="F1381" s="71"/>
      <c r="G1381" s="70"/>
    </row>
    <row r="1382" spans="2:7" s="134" customFormat="1" x14ac:dyDescent="0.35">
      <c r="B1382" s="132"/>
      <c r="C1382" s="132"/>
      <c r="D1382" s="69"/>
      <c r="E1382" s="138"/>
      <c r="F1382" s="71"/>
      <c r="G1382" s="70"/>
    </row>
    <row r="1383" spans="2:7" s="134" customFormat="1" x14ac:dyDescent="0.35">
      <c r="B1383" s="132"/>
      <c r="C1383" s="132"/>
      <c r="D1383" s="69"/>
      <c r="E1383" s="138"/>
      <c r="F1383" s="71"/>
      <c r="G1383" s="70"/>
    </row>
    <row r="1384" spans="2:7" s="134" customFormat="1" x14ac:dyDescent="0.35">
      <c r="B1384" s="132"/>
      <c r="C1384" s="132"/>
      <c r="D1384" s="69"/>
      <c r="E1384" s="138"/>
      <c r="F1384" s="71"/>
      <c r="G1384" s="70"/>
    </row>
    <row r="1385" spans="2:7" s="134" customFormat="1" x14ac:dyDescent="0.35">
      <c r="B1385" s="132"/>
      <c r="C1385" s="132"/>
      <c r="D1385" s="69"/>
      <c r="E1385" s="138"/>
      <c r="F1385" s="71"/>
      <c r="G1385" s="70"/>
    </row>
    <row r="1386" spans="2:7" s="134" customFormat="1" x14ac:dyDescent="0.35">
      <c r="B1386" s="132"/>
      <c r="C1386" s="132"/>
      <c r="D1386" s="69"/>
      <c r="E1386" s="138"/>
      <c r="F1386" s="71"/>
      <c r="G1386" s="70"/>
    </row>
    <row r="1387" spans="2:7" s="134" customFormat="1" x14ac:dyDescent="0.35">
      <c r="B1387" s="132"/>
      <c r="C1387" s="132"/>
      <c r="D1387" s="69"/>
      <c r="E1387" s="138"/>
      <c r="F1387" s="71"/>
      <c r="G1387" s="70"/>
    </row>
    <row r="1388" spans="2:7" s="134" customFormat="1" x14ac:dyDescent="0.35">
      <c r="B1388" s="132"/>
      <c r="C1388" s="132"/>
      <c r="D1388" s="69"/>
      <c r="E1388" s="138"/>
      <c r="F1388" s="71"/>
      <c r="G1388" s="70"/>
    </row>
    <row r="1389" spans="2:7" s="134" customFormat="1" x14ac:dyDescent="0.35">
      <c r="B1389" s="132"/>
      <c r="C1389" s="132"/>
      <c r="D1389" s="69"/>
      <c r="E1389" s="138"/>
      <c r="F1389" s="71"/>
      <c r="G1389" s="70"/>
    </row>
    <row r="1390" spans="2:7" s="134" customFormat="1" x14ac:dyDescent="0.35">
      <c r="B1390" s="132"/>
      <c r="C1390" s="132"/>
      <c r="D1390" s="69"/>
      <c r="E1390" s="138"/>
      <c r="F1390" s="71"/>
      <c r="G1390" s="70"/>
    </row>
    <row r="1391" spans="2:7" s="134" customFormat="1" x14ac:dyDescent="0.35">
      <c r="B1391" s="132"/>
      <c r="C1391" s="132"/>
      <c r="D1391" s="69"/>
      <c r="E1391" s="138"/>
      <c r="F1391" s="71"/>
      <c r="G1391" s="70"/>
    </row>
    <row r="1392" spans="2:7" s="134" customFormat="1" x14ac:dyDescent="0.35">
      <c r="B1392" s="132"/>
      <c r="C1392" s="132"/>
      <c r="D1392" s="69"/>
      <c r="E1392" s="138"/>
      <c r="F1392" s="71"/>
      <c r="G1392" s="70"/>
    </row>
    <row r="1393" spans="2:7" s="134" customFormat="1" x14ac:dyDescent="0.35">
      <c r="B1393" s="132"/>
      <c r="C1393" s="132"/>
      <c r="D1393" s="69"/>
      <c r="E1393" s="138"/>
      <c r="F1393" s="71"/>
      <c r="G1393" s="70"/>
    </row>
    <row r="1394" spans="2:7" s="134" customFormat="1" x14ac:dyDescent="0.35">
      <c r="B1394" s="132"/>
      <c r="C1394" s="132"/>
      <c r="D1394" s="69"/>
      <c r="E1394" s="138"/>
      <c r="F1394" s="71"/>
      <c r="G1394" s="70"/>
    </row>
    <row r="1395" spans="2:7" s="134" customFormat="1" x14ac:dyDescent="0.35">
      <c r="B1395" s="132"/>
      <c r="C1395" s="132"/>
      <c r="D1395" s="69"/>
      <c r="E1395" s="138"/>
      <c r="F1395" s="71"/>
      <c r="G1395" s="70"/>
    </row>
    <row r="1396" spans="2:7" s="134" customFormat="1" x14ac:dyDescent="0.35">
      <c r="B1396" s="132"/>
      <c r="C1396" s="132"/>
      <c r="D1396" s="69"/>
      <c r="E1396" s="138"/>
      <c r="F1396" s="71"/>
      <c r="G1396" s="70"/>
    </row>
    <row r="1397" spans="2:7" s="134" customFormat="1" x14ac:dyDescent="0.35">
      <c r="B1397" s="132"/>
      <c r="C1397" s="132"/>
      <c r="D1397" s="69"/>
      <c r="E1397" s="138"/>
      <c r="F1397" s="71"/>
      <c r="G1397" s="70"/>
    </row>
    <row r="1398" spans="2:7" s="134" customFormat="1" x14ac:dyDescent="0.35">
      <c r="B1398" s="132"/>
      <c r="C1398" s="132"/>
      <c r="D1398" s="69"/>
      <c r="E1398" s="138"/>
      <c r="F1398" s="71"/>
      <c r="G1398" s="70"/>
    </row>
    <row r="1399" spans="2:7" s="134" customFormat="1" x14ac:dyDescent="0.35">
      <c r="B1399" s="132"/>
      <c r="C1399" s="132"/>
      <c r="D1399" s="69"/>
      <c r="E1399" s="138"/>
      <c r="F1399" s="71"/>
      <c r="G1399" s="70"/>
    </row>
    <row r="1400" spans="2:7" s="134" customFormat="1" x14ac:dyDescent="0.35">
      <c r="B1400" s="132"/>
      <c r="C1400" s="132"/>
      <c r="D1400" s="69"/>
      <c r="E1400" s="138"/>
      <c r="F1400" s="71"/>
      <c r="G1400" s="70"/>
    </row>
    <row r="1401" spans="2:7" s="134" customFormat="1" x14ac:dyDescent="0.35">
      <c r="B1401" s="132"/>
      <c r="C1401" s="132"/>
      <c r="D1401" s="69"/>
      <c r="E1401" s="138"/>
      <c r="F1401" s="71"/>
      <c r="G1401" s="70"/>
    </row>
    <row r="1402" spans="2:7" s="134" customFormat="1" x14ac:dyDescent="0.35">
      <c r="B1402" s="132"/>
      <c r="C1402" s="132"/>
      <c r="D1402" s="69"/>
      <c r="E1402" s="138"/>
      <c r="F1402" s="71"/>
      <c r="G1402" s="70"/>
    </row>
    <row r="1403" spans="2:7" s="134" customFormat="1" x14ac:dyDescent="0.35">
      <c r="B1403" s="132"/>
      <c r="C1403" s="132"/>
      <c r="D1403" s="69"/>
      <c r="E1403" s="138"/>
      <c r="F1403" s="71"/>
      <c r="G1403" s="70"/>
    </row>
    <row r="1404" spans="2:7" s="134" customFormat="1" x14ac:dyDescent="0.35">
      <c r="B1404" s="132"/>
      <c r="C1404" s="132"/>
      <c r="D1404" s="69"/>
      <c r="E1404" s="138"/>
      <c r="F1404" s="71"/>
      <c r="G1404" s="70"/>
    </row>
    <row r="1405" spans="2:7" s="134" customFormat="1" x14ac:dyDescent="0.35">
      <c r="B1405" s="132"/>
      <c r="C1405" s="132"/>
      <c r="D1405" s="69"/>
      <c r="E1405" s="138"/>
      <c r="F1405" s="71"/>
      <c r="G1405" s="70"/>
    </row>
    <row r="1406" spans="2:7" s="134" customFormat="1" x14ac:dyDescent="0.35">
      <c r="B1406" s="132"/>
      <c r="C1406" s="132"/>
      <c r="D1406" s="69"/>
      <c r="E1406" s="138"/>
      <c r="F1406" s="71"/>
      <c r="G1406" s="70"/>
    </row>
    <row r="1407" spans="2:7" s="134" customFormat="1" x14ac:dyDescent="0.35">
      <c r="B1407" s="132"/>
      <c r="C1407" s="132"/>
      <c r="D1407" s="69"/>
      <c r="E1407" s="138"/>
      <c r="F1407" s="71"/>
      <c r="G1407" s="70"/>
    </row>
    <row r="1408" spans="2:7" s="134" customFormat="1" x14ac:dyDescent="0.35">
      <c r="B1408" s="132"/>
      <c r="C1408" s="132"/>
      <c r="D1408" s="69"/>
      <c r="E1408" s="138"/>
      <c r="F1408" s="71"/>
      <c r="G1408" s="70"/>
    </row>
    <row r="1409" spans="2:7" s="134" customFormat="1" x14ac:dyDescent="0.35">
      <c r="B1409" s="132"/>
      <c r="C1409" s="132"/>
      <c r="D1409" s="69"/>
      <c r="E1409" s="138"/>
      <c r="F1409" s="71"/>
      <c r="G1409" s="70"/>
    </row>
    <row r="1410" spans="2:7" s="134" customFormat="1" x14ac:dyDescent="0.35">
      <c r="B1410" s="132"/>
      <c r="C1410" s="132"/>
      <c r="D1410" s="69"/>
      <c r="E1410" s="138"/>
      <c r="F1410" s="71"/>
      <c r="G1410" s="70"/>
    </row>
    <row r="1411" spans="2:7" s="134" customFormat="1" x14ac:dyDescent="0.35">
      <c r="B1411" s="132"/>
      <c r="C1411" s="132"/>
      <c r="D1411" s="69"/>
      <c r="E1411" s="138"/>
      <c r="F1411" s="71"/>
      <c r="G1411" s="70"/>
    </row>
    <row r="1412" spans="2:7" s="134" customFormat="1" x14ac:dyDescent="0.35">
      <c r="B1412" s="132"/>
      <c r="C1412" s="132"/>
      <c r="D1412" s="69"/>
      <c r="E1412" s="138"/>
      <c r="F1412" s="71"/>
      <c r="G1412" s="70"/>
    </row>
    <row r="1413" spans="2:7" s="134" customFormat="1" x14ac:dyDescent="0.35">
      <c r="B1413" s="132"/>
      <c r="C1413" s="132"/>
      <c r="D1413" s="69"/>
      <c r="E1413" s="138"/>
      <c r="F1413" s="71"/>
      <c r="G1413" s="70"/>
    </row>
    <row r="1414" spans="2:7" s="134" customFormat="1" x14ac:dyDescent="0.35">
      <c r="B1414" s="132"/>
      <c r="C1414" s="132"/>
      <c r="D1414" s="69"/>
      <c r="E1414" s="138"/>
      <c r="F1414" s="71"/>
      <c r="G1414" s="70"/>
    </row>
    <row r="1415" spans="2:7" s="134" customFormat="1" x14ac:dyDescent="0.35">
      <c r="B1415" s="132"/>
      <c r="C1415" s="132"/>
      <c r="D1415" s="69"/>
      <c r="E1415" s="138"/>
      <c r="F1415" s="71"/>
      <c r="G1415" s="70"/>
    </row>
    <row r="1416" spans="2:7" s="134" customFormat="1" x14ac:dyDescent="0.35">
      <c r="B1416" s="132"/>
      <c r="C1416" s="132"/>
      <c r="D1416" s="69"/>
      <c r="E1416" s="138"/>
      <c r="F1416" s="71"/>
      <c r="G1416" s="70"/>
    </row>
    <row r="1417" spans="2:7" s="134" customFormat="1" x14ac:dyDescent="0.35">
      <c r="B1417" s="132"/>
      <c r="C1417" s="132"/>
      <c r="D1417" s="69"/>
      <c r="E1417" s="138"/>
      <c r="F1417" s="71"/>
      <c r="G1417" s="70"/>
    </row>
    <row r="1418" spans="2:7" s="134" customFormat="1" x14ac:dyDescent="0.35">
      <c r="B1418" s="132"/>
      <c r="C1418" s="132"/>
      <c r="D1418" s="69"/>
      <c r="E1418" s="138"/>
      <c r="F1418" s="71"/>
      <c r="G1418" s="70"/>
    </row>
    <row r="1419" spans="2:7" s="134" customFormat="1" x14ac:dyDescent="0.35">
      <c r="B1419" s="132"/>
      <c r="C1419" s="132"/>
      <c r="D1419" s="69"/>
      <c r="E1419" s="138"/>
      <c r="F1419" s="71"/>
      <c r="G1419" s="70"/>
    </row>
    <row r="1420" spans="2:7" s="134" customFormat="1" x14ac:dyDescent="0.35">
      <c r="B1420" s="132"/>
      <c r="C1420" s="132"/>
      <c r="D1420" s="69"/>
      <c r="E1420" s="138"/>
      <c r="F1420" s="71"/>
      <c r="G1420" s="70"/>
    </row>
    <row r="1421" spans="2:7" s="134" customFormat="1" x14ac:dyDescent="0.35">
      <c r="B1421" s="132"/>
      <c r="C1421" s="132"/>
      <c r="D1421" s="69"/>
      <c r="E1421" s="138"/>
      <c r="F1421" s="71"/>
      <c r="G1421" s="70"/>
    </row>
    <row r="1422" spans="2:7" s="134" customFormat="1" x14ac:dyDescent="0.35">
      <c r="B1422" s="132"/>
      <c r="C1422" s="132"/>
      <c r="D1422" s="69"/>
      <c r="E1422" s="138"/>
      <c r="F1422" s="71"/>
      <c r="G1422" s="70"/>
    </row>
    <row r="1423" spans="2:7" s="134" customFormat="1" x14ac:dyDescent="0.35">
      <c r="B1423" s="132"/>
      <c r="C1423" s="132"/>
      <c r="D1423" s="69"/>
      <c r="E1423" s="138"/>
      <c r="F1423" s="71"/>
      <c r="G1423" s="70"/>
    </row>
    <row r="1424" spans="2:7" s="134" customFormat="1" x14ac:dyDescent="0.35">
      <c r="B1424" s="132"/>
      <c r="C1424" s="132"/>
      <c r="D1424" s="69"/>
      <c r="E1424" s="138"/>
      <c r="F1424" s="71"/>
      <c r="G1424" s="70"/>
    </row>
    <row r="1425" spans="2:7" s="134" customFormat="1" x14ac:dyDescent="0.35">
      <c r="B1425" s="132"/>
      <c r="C1425" s="132"/>
      <c r="D1425" s="69"/>
      <c r="E1425" s="138"/>
      <c r="F1425" s="71"/>
      <c r="G1425" s="70"/>
    </row>
    <row r="1426" spans="2:7" s="134" customFormat="1" x14ac:dyDescent="0.35">
      <c r="B1426" s="132"/>
      <c r="C1426" s="132"/>
      <c r="D1426" s="69"/>
      <c r="E1426" s="138"/>
      <c r="F1426" s="71"/>
      <c r="G1426" s="70"/>
    </row>
    <row r="1427" spans="2:7" s="134" customFormat="1" x14ac:dyDescent="0.35">
      <c r="B1427" s="132"/>
      <c r="C1427" s="132"/>
      <c r="D1427" s="69"/>
      <c r="E1427" s="138"/>
      <c r="F1427" s="71"/>
      <c r="G1427" s="70"/>
    </row>
    <row r="1428" spans="2:7" s="134" customFormat="1" x14ac:dyDescent="0.35">
      <c r="B1428" s="132"/>
      <c r="C1428" s="132"/>
      <c r="D1428" s="69"/>
      <c r="E1428" s="138"/>
      <c r="F1428" s="71"/>
      <c r="G1428" s="70"/>
    </row>
    <row r="1429" spans="2:7" s="134" customFormat="1" x14ac:dyDescent="0.35">
      <c r="B1429" s="132"/>
      <c r="C1429" s="132"/>
      <c r="D1429" s="69"/>
      <c r="E1429" s="138"/>
      <c r="F1429" s="71"/>
      <c r="G1429" s="70"/>
    </row>
    <row r="1430" spans="2:7" s="134" customFormat="1" x14ac:dyDescent="0.35">
      <c r="B1430" s="132"/>
      <c r="C1430" s="132"/>
      <c r="D1430" s="69"/>
      <c r="E1430" s="138"/>
      <c r="F1430" s="71"/>
      <c r="G1430" s="70"/>
    </row>
    <row r="1431" spans="2:7" s="134" customFormat="1" x14ac:dyDescent="0.35">
      <c r="B1431" s="132"/>
      <c r="C1431" s="132"/>
      <c r="D1431" s="69"/>
      <c r="E1431" s="138"/>
      <c r="F1431" s="71"/>
      <c r="G1431" s="70"/>
    </row>
    <row r="1432" spans="2:7" s="134" customFormat="1" x14ac:dyDescent="0.35">
      <c r="B1432" s="132"/>
      <c r="C1432" s="132"/>
      <c r="D1432" s="69"/>
      <c r="E1432" s="138"/>
      <c r="F1432" s="71"/>
      <c r="G1432" s="70"/>
    </row>
    <row r="1433" spans="2:7" s="134" customFormat="1" x14ac:dyDescent="0.35">
      <c r="B1433" s="132"/>
      <c r="C1433" s="132"/>
      <c r="D1433" s="69"/>
      <c r="E1433" s="138"/>
      <c r="F1433" s="71"/>
      <c r="G1433" s="70"/>
    </row>
    <row r="1434" spans="2:7" s="134" customFormat="1" x14ac:dyDescent="0.35">
      <c r="B1434" s="132"/>
      <c r="C1434" s="132"/>
      <c r="D1434" s="69"/>
      <c r="E1434" s="138"/>
      <c r="F1434" s="71"/>
      <c r="G1434" s="70"/>
    </row>
    <row r="1435" spans="2:7" s="134" customFormat="1" x14ac:dyDescent="0.35">
      <c r="B1435" s="132"/>
      <c r="C1435" s="132"/>
      <c r="D1435" s="69"/>
      <c r="E1435" s="138"/>
      <c r="F1435" s="71"/>
      <c r="G1435" s="70"/>
    </row>
    <row r="1436" spans="2:7" s="134" customFormat="1" x14ac:dyDescent="0.35">
      <c r="B1436" s="132"/>
      <c r="C1436" s="132"/>
      <c r="D1436" s="69"/>
      <c r="E1436" s="138"/>
      <c r="F1436" s="71"/>
      <c r="G1436" s="70"/>
    </row>
    <row r="1437" spans="2:7" s="134" customFormat="1" x14ac:dyDescent="0.35">
      <c r="B1437" s="132"/>
      <c r="C1437" s="132"/>
      <c r="D1437" s="69"/>
      <c r="E1437" s="138"/>
      <c r="F1437" s="71"/>
      <c r="G1437" s="70"/>
    </row>
    <row r="1438" spans="2:7" s="134" customFormat="1" x14ac:dyDescent="0.35">
      <c r="B1438" s="132"/>
      <c r="C1438" s="132"/>
      <c r="D1438" s="69"/>
      <c r="E1438" s="138"/>
      <c r="F1438" s="71"/>
      <c r="G1438" s="70"/>
    </row>
    <row r="1439" spans="2:7" s="134" customFormat="1" x14ac:dyDescent="0.35">
      <c r="B1439" s="132"/>
      <c r="C1439" s="132"/>
      <c r="D1439" s="69"/>
      <c r="E1439" s="138"/>
      <c r="F1439" s="71"/>
      <c r="G1439" s="70"/>
    </row>
    <row r="1440" spans="2:7" s="134" customFormat="1" x14ac:dyDescent="0.35">
      <c r="B1440" s="132"/>
      <c r="C1440" s="132"/>
      <c r="D1440" s="69"/>
      <c r="E1440" s="138"/>
      <c r="F1440" s="71"/>
      <c r="G1440" s="70"/>
    </row>
    <row r="1441" spans="2:7" s="134" customFormat="1" x14ac:dyDescent="0.35">
      <c r="B1441" s="132"/>
      <c r="C1441" s="132"/>
      <c r="D1441" s="69"/>
      <c r="E1441" s="138"/>
      <c r="F1441" s="71"/>
      <c r="G1441" s="70"/>
    </row>
    <row r="1442" spans="2:7" s="134" customFormat="1" x14ac:dyDescent="0.35">
      <c r="B1442" s="132"/>
      <c r="C1442" s="132"/>
      <c r="D1442" s="69"/>
      <c r="E1442" s="138"/>
      <c r="F1442" s="71"/>
      <c r="G1442" s="70"/>
    </row>
    <row r="1443" spans="2:7" s="134" customFormat="1" x14ac:dyDescent="0.35">
      <c r="B1443" s="132"/>
      <c r="C1443" s="132"/>
      <c r="D1443" s="69"/>
      <c r="E1443" s="138"/>
      <c r="F1443" s="71"/>
      <c r="G1443" s="70"/>
    </row>
    <row r="1444" spans="2:7" s="134" customFormat="1" x14ac:dyDescent="0.35">
      <c r="B1444" s="132"/>
      <c r="C1444" s="132"/>
      <c r="D1444" s="69"/>
      <c r="E1444" s="138"/>
      <c r="F1444" s="71"/>
      <c r="G1444" s="70"/>
    </row>
    <row r="1445" spans="2:7" s="134" customFormat="1" x14ac:dyDescent="0.35">
      <c r="B1445" s="132"/>
      <c r="C1445" s="132"/>
      <c r="D1445" s="69"/>
      <c r="E1445" s="138"/>
      <c r="F1445" s="71"/>
      <c r="G1445" s="70"/>
    </row>
    <row r="1446" spans="2:7" s="134" customFormat="1" x14ac:dyDescent="0.35">
      <c r="B1446" s="132"/>
      <c r="C1446" s="132"/>
      <c r="D1446" s="69"/>
      <c r="E1446" s="138"/>
      <c r="F1446" s="71"/>
      <c r="G1446" s="70"/>
    </row>
    <row r="1447" spans="2:7" s="134" customFormat="1" x14ac:dyDescent="0.35">
      <c r="B1447" s="132"/>
      <c r="C1447" s="132"/>
      <c r="D1447" s="69"/>
      <c r="E1447" s="138"/>
      <c r="F1447" s="71"/>
      <c r="G1447" s="70"/>
    </row>
    <row r="1448" spans="2:7" s="134" customFormat="1" x14ac:dyDescent="0.35">
      <c r="B1448" s="132"/>
      <c r="C1448" s="132"/>
      <c r="D1448" s="69"/>
      <c r="E1448" s="138"/>
      <c r="F1448" s="71"/>
      <c r="G1448" s="70"/>
    </row>
    <row r="1449" spans="2:7" s="134" customFormat="1" x14ac:dyDescent="0.35">
      <c r="B1449" s="132"/>
      <c r="C1449" s="132"/>
      <c r="D1449" s="69"/>
      <c r="E1449" s="138"/>
      <c r="F1449" s="71"/>
      <c r="G1449" s="70"/>
    </row>
    <row r="1450" spans="2:7" s="134" customFormat="1" x14ac:dyDescent="0.35">
      <c r="B1450" s="132"/>
      <c r="C1450" s="132"/>
      <c r="D1450" s="69"/>
      <c r="E1450" s="138"/>
      <c r="F1450" s="71"/>
      <c r="G1450" s="70"/>
    </row>
    <row r="1451" spans="2:7" s="134" customFormat="1" x14ac:dyDescent="0.35">
      <c r="B1451" s="132"/>
      <c r="C1451" s="132"/>
      <c r="D1451" s="69"/>
      <c r="E1451" s="138"/>
      <c r="F1451" s="71"/>
      <c r="G1451" s="70"/>
    </row>
    <row r="1452" spans="2:7" s="134" customFormat="1" x14ac:dyDescent="0.35">
      <c r="B1452" s="132"/>
      <c r="C1452" s="132"/>
      <c r="D1452" s="69"/>
      <c r="E1452" s="138"/>
      <c r="F1452" s="71"/>
      <c r="G1452" s="70"/>
    </row>
    <row r="1453" spans="2:7" s="134" customFormat="1" x14ac:dyDescent="0.35">
      <c r="B1453" s="132"/>
      <c r="C1453" s="132"/>
      <c r="D1453" s="69"/>
      <c r="E1453" s="138"/>
      <c r="F1453" s="71"/>
      <c r="G1453" s="70"/>
    </row>
    <row r="1454" spans="2:7" s="134" customFormat="1" x14ac:dyDescent="0.35">
      <c r="B1454" s="132"/>
      <c r="C1454" s="132"/>
      <c r="D1454" s="69"/>
      <c r="E1454" s="138"/>
      <c r="F1454" s="71"/>
      <c r="G1454" s="70"/>
    </row>
    <row r="1455" spans="2:7" s="134" customFormat="1" x14ac:dyDescent="0.35">
      <c r="B1455" s="132"/>
      <c r="C1455" s="132"/>
      <c r="D1455" s="69"/>
      <c r="E1455" s="138"/>
      <c r="F1455" s="71"/>
      <c r="G1455" s="70"/>
    </row>
    <row r="1456" spans="2:7" s="134" customFormat="1" x14ac:dyDescent="0.35">
      <c r="B1456" s="132"/>
      <c r="C1456" s="132"/>
      <c r="D1456" s="69"/>
      <c r="E1456" s="138"/>
      <c r="F1456" s="71"/>
      <c r="G1456" s="70"/>
    </row>
    <row r="1457" spans="2:7" s="134" customFormat="1" x14ac:dyDescent="0.35">
      <c r="B1457" s="132"/>
      <c r="C1457" s="132"/>
      <c r="D1457" s="69"/>
      <c r="E1457" s="138"/>
      <c r="F1457" s="71"/>
      <c r="G1457" s="70"/>
    </row>
    <row r="1458" spans="2:7" s="134" customFormat="1" x14ac:dyDescent="0.35">
      <c r="B1458" s="132"/>
      <c r="C1458" s="132"/>
      <c r="D1458" s="69"/>
      <c r="E1458" s="138"/>
      <c r="F1458" s="71"/>
      <c r="G1458" s="70"/>
    </row>
    <row r="1459" spans="2:7" s="134" customFormat="1" x14ac:dyDescent="0.35">
      <c r="B1459" s="132"/>
      <c r="C1459" s="132"/>
      <c r="D1459" s="69"/>
      <c r="E1459" s="138"/>
      <c r="F1459" s="71"/>
      <c r="G1459" s="70"/>
    </row>
    <row r="1460" spans="2:7" s="134" customFormat="1" x14ac:dyDescent="0.35">
      <c r="B1460" s="132"/>
      <c r="C1460" s="132"/>
      <c r="D1460" s="69"/>
      <c r="E1460" s="138"/>
      <c r="F1460" s="71"/>
      <c r="G1460" s="70"/>
    </row>
    <row r="1461" spans="2:7" s="134" customFormat="1" x14ac:dyDescent="0.35">
      <c r="B1461" s="132"/>
      <c r="C1461" s="132"/>
      <c r="D1461" s="69"/>
      <c r="E1461" s="138"/>
      <c r="F1461" s="71"/>
      <c r="G1461" s="70"/>
    </row>
    <row r="1462" spans="2:7" s="134" customFormat="1" x14ac:dyDescent="0.35">
      <c r="B1462" s="132"/>
      <c r="C1462" s="132"/>
      <c r="D1462" s="69"/>
      <c r="E1462" s="138"/>
      <c r="F1462" s="71"/>
      <c r="G1462" s="70"/>
    </row>
    <row r="1463" spans="2:7" s="134" customFormat="1" x14ac:dyDescent="0.35">
      <c r="B1463" s="132"/>
      <c r="C1463" s="132"/>
      <c r="D1463" s="69"/>
      <c r="E1463" s="138"/>
      <c r="F1463" s="71"/>
      <c r="G1463" s="70"/>
    </row>
    <row r="1464" spans="2:7" s="134" customFormat="1" x14ac:dyDescent="0.35">
      <c r="B1464" s="132"/>
      <c r="C1464" s="132"/>
      <c r="D1464" s="69"/>
      <c r="E1464" s="138"/>
      <c r="F1464" s="71"/>
      <c r="G1464" s="70"/>
    </row>
    <row r="1465" spans="2:7" s="134" customFormat="1" x14ac:dyDescent="0.35">
      <c r="B1465" s="132"/>
      <c r="C1465" s="132"/>
      <c r="D1465" s="69"/>
      <c r="E1465" s="138"/>
      <c r="F1465" s="71"/>
      <c r="G1465" s="70"/>
    </row>
    <row r="1466" spans="2:7" s="134" customFormat="1" x14ac:dyDescent="0.35">
      <c r="B1466" s="132"/>
      <c r="C1466" s="132"/>
      <c r="D1466" s="69"/>
      <c r="E1466" s="138"/>
      <c r="F1466" s="71"/>
      <c r="G1466" s="70"/>
    </row>
    <row r="1467" spans="2:7" s="134" customFormat="1" x14ac:dyDescent="0.35">
      <c r="B1467" s="132"/>
      <c r="C1467" s="132"/>
      <c r="D1467" s="69"/>
      <c r="E1467" s="138"/>
      <c r="F1467" s="71"/>
      <c r="G1467" s="70"/>
    </row>
    <row r="1468" spans="2:7" s="134" customFormat="1" x14ac:dyDescent="0.35">
      <c r="B1468" s="132"/>
      <c r="C1468" s="132"/>
      <c r="D1468" s="69"/>
      <c r="E1468" s="138"/>
      <c r="F1468" s="71"/>
      <c r="G1468" s="70"/>
    </row>
    <row r="1469" spans="2:7" s="134" customFormat="1" x14ac:dyDescent="0.35">
      <c r="B1469" s="132"/>
      <c r="C1469" s="132"/>
      <c r="D1469" s="69"/>
      <c r="E1469" s="138"/>
      <c r="F1469" s="71"/>
      <c r="G1469" s="70"/>
    </row>
    <row r="1470" spans="2:7" s="134" customFormat="1" x14ac:dyDescent="0.35">
      <c r="B1470" s="132"/>
      <c r="C1470" s="132"/>
      <c r="D1470" s="69"/>
      <c r="E1470" s="138"/>
      <c r="F1470" s="71"/>
      <c r="G1470" s="70"/>
    </row>
    <row r="1471" spans="2:7" s="134" customFormat="1" x14ac:dyDescent="0.35">
      <c r="B1471" s="132"/>
      <c r="C1471" s="132"/>
      <c r="D1471" s="69"/>
      <c r="E1471" s="138"/>
      <c r="F1471" s="71"/>
      <c r="G1471" s="70"/>
    </row>
    <row r="1472" spans="2:7" s="134" customFormat="1" x14ac:dyDescent="0.35">
      <c r="B1472" s="132"/>
      <c r="C1472" s="132"/>
      <c r="D1472" s="69"/>
      <c r="E1472" s="138"/>
      <c r="F1472" s="71"/>
      <c r="G1472" s="70"/>
    </row>
    <row r="1473" spans="2:7" s="134" customFormat="1" x14ac:dyDescent="0.35">
      <c r="B1473" s="132"/>
      <c r="C1473" s="132"/>
      <c r="D1473" s="69"/>
      <c r="E1473" s="138"/>
      <c r="F1473" s="71"/>
      <c r="G1473" s="70"/>
    </row>
    <row r="1474" spans="2:7" s="134" customFormat="1" x14ac:dyDescent="0.35">
      <c r="B1474" s="132"/>
      <c r="C1474" s="132"/>
      <c r="D1474" s="69"/>
      <c r="E1474" s="138"/>
      <c r="F1474" s="71"/>
      <c r="G1474" s="70"/>
    </row>
    <row r="1475" spans="2:7" s="134" customFormat="1" x14ac:dyDescent="0.35">
      <c r="B1475" s="132"/>
      <c r="C1475" s="132"/>
      <c r="D1475" s="69"/>
      <c r="E1475" s="138"/>
      <c r="F1475" s="71"/>
      <c r="G1475" s="70"/>
    </row>
    <row r="1476" spans="2:7" s="134" customFormat="1" x14ac:dyDescent="0.35">
      <c r="B1476" s="132"/>
      <c r="C1476" s="132"/>
      <c r="D1476" s="69"/>
      <c r="E1476" s="138"/>
      <c r="F1476" s="71"/>
      <c r="G1476" s="70"/>
    </row>
    <row r="1477" spans="2:7" s="134" customFormat="1" x14ac:dyDescent="0.35">
      <c r="B1477" s="132"/>
      <c r="C1477" s="132"/>
      <c r="D1477" s="69"/>
      <c r="E1477" s="138"/>
      <c r="F1477" s="71"/>
      <c r="G1477" s="70"/>
    </row>
    <row r="1478" spans="2:7" s="134" customFormat="1" x14ac:dyDescent="0.35">
      <c r="B1478" s="132"/>
      <c r="C1478" s="132"/>
      <c r="D1478" s="69"/>
      <c r="E1478" s="138"/>
      <c r="F1478" s="71"/>
      <c r="G1478" s="70"/>
    </row>
    <row r="1479" spans="2:7" s="134" customFormat="1" x14ac:dyDescent="0.35">
      <c r="B1479" s="132"/>
      <c r="C1479" s="132"/>
      <c r="D1479" s="69"/>
      <c r="E1479" s="138"/>
      <c r="F1479" s="71"/>
      <c r="G1479" s="70"/>
    </row>
    <row r="1480" spans="2:7" s="134" customFormat="1" x14ac:dyDescent="0.35">
      <c r="B1480" s="132"/>
      <c r="C1480" s="132"/>
      <c r="D1480" s="69"/>
      <c r="E1480" s="138"/>
      <c r="F1480" s="71"/>
      <c r="G1480" s="70"/>
    </row>
    <row r="1481" spans="2:7" s="134" customFormat="1" x14ac:dyDescent="0.35">
      <c r="B1481" s="132"/>
      <c r="C1481" s="132"/>
      <c r="D1481" s="69"/>
      <c r="E1481" s="138"/>
      <c r="F1481" s="71"/>
      <c r="G1481" s="70"/>
    </row>
    <row r="1482" spans="2:7" s="134" customFormat="1" x14ac:dyDescent="0.35">
      <c r="B1482" s="132"/>
      <c r="C1482" s="132"/>
      <c r="D1482" s="69"/>
      <c r="E1482" s="138"/>
      <c r="F1482" s="71"/>
      <c r="G1482" s="70"/>
    </row>
    <row r="1483" spans="2:7" s="134" customFormat="1" x14ac:dyDescent="0.35">
      <c r="B1483" s="132"/>
      <c r="C1483" s="132"/>
      <c r="D1483" s="69"/>
      <c r="E1483" s="138"/>
      <c r="F1483" s="71"/>
      <c r="G1483" s="70"/>
    </row>
    <row r="1484" spans="2:7" s="134" customFormat="1" x14ac:dyDescent="0.35">
      <c r="B1484" s="132"/>
      <c r="C1484" s="132"/>
      <c r="D1484" s="69"/>
      <c r="E1484" s="138"/>
      <c r="F1484" s="71"/>
      <c r="G1484" s="70"/>
    </row>
    <row r="1485" spans="2:7" s="134" customFormat="1" x14ac:dyDescent="0.35">
      <c r="B1485" s="132"/>
      <c r="C1485" s="132"/>
      <c r="D1485" s="69"/>
      <c r="E1485" s="138"/>
      <c r="F1485" s="71"/>
      <c r="G1485" s="70"/>
    </row>
    <row r="1486" spans="2:7" s="134" customFormat="1" x14ac:dyDescent="0.35">
      <c r="B1486" s="132"/>
      <c r="C1486" s="132"/>
      <c r="D1486" s="69"/>
      <c r="E1486" s="138"/>
      <c r="F1486" s="71"/>
      <c r="G1486" s="70"/>
    </row>
    <row r="1487" spans="2:7" s="134" customFormat="1" x14ac:dyDescent="0.35">
      <c r="B1487" s="132"/>
      <c r="C1487" s="132"/>
      <c r="D1487" s="69"/>
      <c r="E1487" s="138"/>
      <c r="F1487" s="71"/>
      <c r="G1487" s="70"/>
    </row>
    <row r="1488" spans="2:7" s="134" customFormat="1" x14ac:dyDescent="0.35">
      <c r="B1488" s="132"/>
      <c r="C1488" s="132"/>
      <c r="D1488" s="69"/>
      <c r="E1488" s="138"/>
      <c r="F1488" s="71"/>
      <c r="G1488" s="70"/>
    </row>
    <row r="1489" spans="2:7" s="134" customFormat="1" x14ac:dyDescent="0.35">
      <c r="B1489" s="132"/>
      <c r="C1489" s="132"/>
      <c r="D1489" s="69"/>
      <c r="E1489" s="138"/>
      <c r="F1489" s="71"/>
      <c r="G1489" s="70"/>
    </row>
    <row r="1490" spans="2:7" s="134" customFormat="1" x14ac:dyDescent="0.35">
      <c r="B1490" s="132"/>
      <c r="C1490" s="132"/>
      <c r="D1490" s="69"/>
      <c r="E1490" s="138"/>
      <c r="F1490" s="71"/>
      <c r="G1490" s="70"/>
    </row>
    <row r="1491" spans="2:7" s="134" customFormat="1" x14ac:dyDescent="0.35">
      <c r="B1491" s="132"/>
      <c r="C1491" s="132"/>
      <c r="D1491" s="69"/>
      <c r="E1491" s="138"/>
      <c r="F1491" s="71"/>
      <c r="G1491" s="70"/>
    </row>
    <row r="1492" spans="2:7" s="134" customFormat="1" x14ac:dyDescent="0.35">
      <c r="B1492" s="132"/>
      <c r="C1492" s="132"/>
      <c r="D1492" s="69"/>
      <c r="E1492" s="138"/>
      <c r="F1492" s="71"/>
      <c r="G1492" s="70"/>
    </row>
    <row r="1493" spans="2:7" s="134" customFormat="1" x14ac:dyDescent="0.35">
      <c r="B1493" s="132"/>
      <c r="C1493" s="132"/>
      <c r="D1493" s="69"/>
      <c r="E1493" s="138"/>
      <c r="F1493" s="71"/>
      <c r="G1493" s="70"/>
    </row>
    <row r="1494" spans="2:7" s="134" customFormat="1" x14ac:dyDescent="0.35">
      <c r="B1494" s="132"/>
      <c r="C1494" s="132"/>
      <c r="D1494" s="69"/>
      <c r="E1494" s="138"/>
      <c r="F1494" s="71"/>
      <c r="G1494" s="70"/>
    </row>
    <row r="1495" spans="2:7" s="134" customFormat="1" x14ac:dyDescent="0.35">
      <c r="B1495" s="132"/>
      <c r="C1495" s="132"/>
      <c r="D1495" s="69"/>
      <c r="E1495" s="138"/>
      <c r="F1495" s="71"/>
      <c r="G1495" s="70"/>
    </row>
    <row r="1496" spans="2:7" s="134" customFormat="1" x14ac:dyDescent="0.35">
      <c r="B1496" s="132"/>
      <c r="C1496" s="132"/>
      <c r="D1496" s="69"/>
      <c r="E1496" s="138"/>
      <c r="F1496" s="71"/>
      <c r="G1496" s="70"/>
    </row>
    <row r="1497" spans="2:7" s="134" customFormat="1" x14ac:dyDescent="0.35">
      <c r="B1497" s="132"/>
      <c r="C1497" s="132"/>
      <c r="D1497" s="69"/>
      <c r="E1497" s="138"/>
      <c r="F1497" s="71"/>
      <c r="G1497" s="70"/>
    </row>
    <row r="1498" spans="2:7" s="134" customFormat="1" x14ac:dyDescent="0.35">
      <c r="B1498" s="132"/>
      <c r="C1498" s="132"/>
      <c r="D1498" s="69"/>
      <c r="E1498" s="138"/>
      <c r="F1498" s="71"/>
      <c r="G1498" s="70"/>
    </row>
    <row r="1499" spans="2:7" s="134" customFormat="1" x14ac:dyDescent="0.35">
      <c r="B1499" s="132"/>
      <c r="C1499" s="132"/>
      <c r="D1499" s="69"/>
      <c r="E1499" s="138"/>
      <c r="F1499" s="71"/>
      <c r="G1499" s="70"/>
    </row>
    <row r="1500" spans="2:7" s="134" customFormat="1" x14ac:dyDescent="0.35">
      <c r="B1500" s="132"/>
      <c r="C1500" s="132"/>
      <c r="D1500" s="69"/>
      <c r="E1500" s="138"/>
      <c r="F1500" s="71"/>
      <c r="G1500" s="70"/>
    </row>
    <row r="1501" spans="2:7" s="134" customFormat="1" x14ac:dyDescent="0.35">
      <c r="B1501" s="132"/>
      <c r="C1501" s="132"/>
      <c r="D1501" s="69"/>
      <c r="E1501" s="138"/>
      <c r="F1501" s="71"/>
      <c r="G1501" s="70"/>
    </row>
    <row r="1502" spans="2:7" s="134" customFormat="1" x14ac:dyDescent="0.35">
      <c r="B1502" s="132"/>
      <c r="C1502" s="132"/>
      <c r="D1502" s="69"/>
      <c r="E1502" s="138"/>
      <c r="F1502" s="71"/>
      <c r="G1502" s="70"/>
    </row>
    <row r="1503" spans="2:7" s="134" customFormat="1" x14ac:dyDescent="0.35">
      <c r="B1503" s="132"/>
      <c r="C1503" s="132"/>
      <c r="D1503" s="69"/>
      <c r="E1503" s="138"/>
      <c r="F1503" s="71"/>
      <c r="G1503" s="70"/>
    </row>
    <row r="1504" spans="2:7" s="134" customFormat="1" x14ac:dyDescent="0.35">
      <c r="B1504" s="132"/>
      <c r="C1504" s="132"/>
      <c r="D1504" s="69"/>
      <c r="E1504" s="138"/>
      <c r="F1504" s="71"/>
      <c r="G1504" s="70"/>
    </row>
    <row r="1505" spans="2:7" s="134" customFormat="1" x14ac:dyDescent="0.35">
      <c r="B1505" s="132"/>
      <c r="C1505" s="132"/>
      <c r="D1505" s="69"/>
      <c r="E1505" s="138"/>
      <c r="F1505" s="71"/>
      <c r="G1505" s="70"/>
    </row>
    <row r="1506" spans="2:7" s="134" customFormat="1" x14ac:dyDescent="0.35">
      <c r="B1506" s="132"/>
      <c r="C1506" s="132"/>
      <c r="D1506" s="69"/>
      <c r="E1506" s="138"/>
      <c r="F1506" s="71"/>
      <c r="G1506" s="70"/>
    </row>
    <row r="1507" spans="2:7" s="134" customFormat="1" x14ac:dyDescent="0.35">
      <c r="B1507" s="132"/>
      <c r="C1507" s="132"/>
      <c r="D1507" s="69"/>
      <c r="E1507" s="138"/>
      <c r="F1507" s="71"/>
      <c r="G1507" s="70"/>
    </row>
    <row r="1508" spans="2:7" s="134" customFormat="1" x14ac:dyDescent="0.35">
      <c r="B1508" s="132"/>
      <c r="C1508" s="132"/>
      <c r="D1508" s="69"/>
      <c r="E1508" s="138"/>
      <c r="F1508" s="71"/>
      <c r="G1508" s="70"/>
    </row>
    <row r="1509" spans="2:7" s="134" customFormat="1" x14ac:dyDescent="0.35">
      <c r="B1509" s="132"/>
      <c r="C1509" s="132"/>
      <c r="D1509" s="69"/>
      <c r="E1509" s="138"/>
      <c r="F1509" s="71"/>
      <c r="G1509" s="70"/>
    </row>
    <row r="1510" spans="2:7" s="134" customFormat="1" x14ac:dyDescent="0.35">
      <c r="B1510" s="132"/>
      <c r="C1510" s="132"/>
      <c r="D1510" s="69"/>
      <c r="E1510" s="138"/>
      <c r="F1510" s="71"/>
      <c r="G1510" s="70"/>
    </row>
    <row r="1511" spans="2:7" s="134" customFormat="1" x14ac:dyDescent="0.35">
      <c r="B1511" s="132"/>
      <c r="C1511" s="132"/>
      <c r="D1511" s="69"/>
      <c r="E1511" s="138"/>
      <c r="F1511" s="71"/>
      <c r="G1511" s="70"/>
    </row>
    <row r="1512" spans="2:7" s="134" customFormat="1" x14ac:dyDescent="0.35">
      <c r="B1512" s="132"/>
      <c r="C1512" s="132"/>
      <c r="D1512" s="69"/>
      <c r="E1512" s="138"/>
      <c r="F1512" s="71"/>
      <c r="G1512" s="70"/>
    </row>
    <row r="1513" spans="2:7" s="134" customFormat="1" x14ac:dyDescent="0.35">
      <c r="B1513" s="132"/>
      <c r="C1513" s="132"/>
      <c r="D1513" s="69"/>
      <c r="E1513" s="138"/>
      <c r="F1513" s="71"/>
      <c r="G1513" s="70"/>
    </row>
    <row r="1514" spans="2:7" s="134" customFormat="1" x14ac:dyDescent="0.35">
      <c r="B1514" s="132"/>
      <c r="C1514" s="132"/>
      <c r="D1514" s="69"/>
      <c r="E1514" s="138"/>
      <c r="F1514" s="71"/>
      <c r="G1514" s="70"/>
    </row>
    <row r="1515" spans="2:7" s="134" customFormat="1" x14ac:dyDescent="0.35">
      <c r="B1515" s="132"/>
      <c r="C1515" s="132"/>
      <c r="D1515" s="69"/>
      <c r="E1515" s="138"/>
      <c r="F1515" s="71"/>
      <c r="G1515" s="70"/>
    </row>
    <row r="1516" spans="2:7" s="134" customFormat="1" x14ac:dyDescent="0.35">
      <c r="B1516" s="132"/>
      <c r="C1516" s="132"/>
      <c r="D1516" s="69"/>
      <c r="E1516" s="138"/>
      <c r="F1516" s="71"/>
      <c r="G1516" s="70"/>
    </row>
    <row r="1517" spans="2:7" s="134" customFormat="1" x14ac:dyDescent="0.35">
      <c r="B1517" s="132"/>
      <c r="C1517" s="132"/>
      <c r="D1517" s="69"/>
      <c r="E1517" s="138"/>
      <c r="F1517" s="71"/>
      <c r="G1517" s="70"/>
    </row>
    <row r="1518" spans="2:7" s="134" customFormat="1" x14ac:dyDescent="0.35">
      <c r="B1518" s="132"/>
      <c r="C1518" s="132"/>
      <c r="D1518" s="69"/>
      <c r="E1518" s="138"/>
      <c r="F1518" s="71"/>
      <c r="G1518" s="70"/>
    </row>
    <row r="1519" spans="2:7" s="134" customFormat="1" x14ac:dyDescent="0.35">
      <c r="B1519" s="132"/>
      <c r="C1519" s="132"/>
      <c r="D1519" s="69"/>
      <c r="E1519" s="138"/>
      <c r="F1519" s="71"/>
      <c r="G1519" s="70"/>
    </row>
    <row r="1520" spans="2:7" s="134" customFormat="1" x14ac:dyDescent="0.35">
      <c r="B1520" s="132"/>
      <c r="C1520" s="132"/>
      <c r="D1520" s="69"/>
      <c r="E1520" s="138"/>
      <c r="F1520" s="71"/>
      <c r="G1520" s="70"/>
    </row>
    <row r="1521" spans="2:7" s="134" customFormat="1" x14ac:dyDescent="0.35">
      <c r="B1521" s="132"/>
      <c r="C1521" s="132"/>
      <c r="D1521" s="69"/>
      <c r="E1521" s="138"/>
      <c r="F1521" s="71"/>
      <c r="G1521" s="70"/>
    </row>
    <row r="1522" spans="2:7" s="134" customFormat="1" x14ac:dyDescent="0.35">
      <c r="B1522" s="132"/>
      <c r="C1522" s="132"/>
      <c r="D1522" s="69"/>
      <c r="E1522" s="138"/>
      <c r="F1522" s="71"/>
      <c r="G1522" s="70"/>
    </row>
    <row r="1523" spans="2:7" s="134" customFormat="1" x14ac:dyDescent="0.35">
      <c r="B1523" s="132"/>
      <c r="C1523" s="132"/>
      <c r="D1523" s="69"/>
      <c r="E1523" s="138"/>
      <c r="F1523" s="71"/>
      <c r="G1523" s="70"/>
    </row>
    <row r="1524" spans="2:7" s="134" customFormat="1" x14ac:dyDescent="0.35">
      <c r="B1524" s="132"/>
      <c r="C1524" s="132"/>
      <c r="D1524" s="69"/>
      <c r="E1524" s="138"/>
      <c r="F1524" s="71"/>
      <c r="G1524" s="70"/>
    </row>
    <row r="1525" spans="2:7" s="134" customFormat="1" x14ac:dyDescent="0.35">
      <c r="B1525" s="132"/>
      <c r="C1525" s="132"/>
      <c r="D1525" s="69"/>
      <c r="E1525" s="138"/>
      <c r="F1525" s="71"/>
      <c r="G1525" s="70"/>
    </row>
    <row r="1526" spans="2:7" s="134" customFormat="1" x14ac:dyDescent="0.35">
      <c r="B1526" s="132"/>
      <c r="C1526" s="132"/>
      <c r="D1526" s="69"/>
      <c r="E1526" s="138"/>
      <c r="F1526" s="71"/>
      <c r="G1526" s="70"/>
    </row>
    <row r="1527" spans="2:7" s="134" customFormat="1" x14ac:dyDescent="0.35">
      <c r="B1527" s="132"/>
      <c r="C1527" s="132"/>
      <c r="D1527" s="69"/>
      <c r="E1527" s="138"/>
      <c r="F1527" s="71"/>
      <c r="G1527" s="70"/>
    </row>
    <row r="1528" spans="2:7" s="134" customFormat="1" x14ac:dyDescent="0.35">
      <c r="B1528" s="132"/>
      <c r="C1528" s="132"/>
      <c r="D1528" s="69"/>
      <c r="E1528" s="138"/>
      <c r="F1528" s="71"/>
      <c r="G1528" s="70"/>
    </row>
    <row r="1529" spans="2:7" s="134" customFormat="1" x14ac:dyDescent="0.35">
      <c r="B1529" s="132"/>
      <c r="C1529" s="132"/>
      <c r="D1529" s="69"/>
      <c r="E1529" s="138"/>
      <c r="F1529" s="71"/>
      <c r="G1529" s="70"/>
    </row>
    <row r="1530" spans="2:7" s="134" customFormat="1" x14ac:dyDescent="0.35">
      <c r="B1530" s="132"/>
      <c r="C1530" s="132"/>
      <c r="D1530" s="69"/>
      <c r="E1530" s="138"/>
      <c r="F1530" s="71"/>
      <c r="G1530" s="70"/>
    </row>
    <row r="1531" spans="2:7" s="134" customFormat="1" x14ac:dyDescent="0.35">
      <c r="B1531" s="132"/>
      <c r="C1531" s="132"/>
      <c r="D1531" s="69"/>
      <c r="E1531" s="138"/>
      <c r="F1531" s="71"/>
      <c r="G1531" s="70"/>
    </row>
    <row r="1532" spans="2:7" s="134" customFormat="1" x14ac:dyDescent="0.35">
      <c r="B1532" s="132"/>
      <c r="C1532" s="132"/>
      <c r="D1532" s="69"/>
      <c r="E1532" s="138"/>
      <c r="F1532" s="71"/>
      <c r="G1532" s="70"/>
    </row>
    <row r="1533" spans="2:7" s="134" customFormat="1" x14ac:dyDescent="0.35">
      <c r="B1533" s="132"/>
      <c r="C1533" s="132"/>
      <c r="D1533" s="69"/>
      <c r="E1533" s="138"/>
      <c r="F1533" s="71"/>
      <c r="G1533" s="70"/>
    </row>
    <row r="1534" spans="2:7" s="134" customFormat="1" x14ac:dyDescent="0.35">
      <c r="B1534" s="132"/>
      <c r="C1534" s="132"/>
      <c r="D1534" s="69"/>
      <c r="E1534" s="138"/>
      <c r="F1534" s="71"/>
      <c r="G1534" s="70"/>
    </row>
    <row r="1535" spans="2:7" s="134" customFormat="1" x14ac:dyDescent="0.35">
      <c r="B1535" s="132"/>
      <c r="C1535" s="132"/>
      <c r="D1535" s="69"/>
      <c r="E1535" s="138"/>
      <c r="F1535" s="71"/>
      <c r="G1535" s="70"/>
    </row>
    <row r="1536" spans="2:7" s="134" customFormat="1" x14ac:dyDescent="0.35">
      <c r="B1536" s="132"/>
      <c r="C1536" s="132"/>
      <c r="D1536" s="69"/>
      <c r="E1536" s="138"/>
      <c r="F1536" s="71"/>
      <c r="G1536" s="70"/>
    </row>
    <row r="1537" spans="2:7" s="134" customFormat="1" x14ac:dyDescent="0.35">
      <c r="B1537" s="132"/>
      <c r="C1537" s="132"/>
      <c r="D1537" s="69"/>
      <c r="E1537" s="138"/>
      <c r="F1537" s="71"/>
      <c r="G1537" s="70"/>
    </row>
    <row r="1538" spans="2:7" s="134" customFormat="1" x14ac:dyDescent="0.35">
      <c r="B1538" s="132"/>
      <c r="C1538" s="132"/>
      <c r="D1538" s="69"/>
      <c r="E1538" s="138"/>
      <c r="F1538" s="71"/>
      <c r="G1538" s="70"/>
    </row>
    <row r="1539" spans="2:7" s="134" customFormat="1" x14ac:dyDescent="0.35">
      <c r="B1539" s="132"/>
      <c r="C1539" s="132"/>
      <c r="D1539" s="69"/>
      <c r="E1539" s="138"/>
      <c r="F1539" s="71"/>
      <c r="G1539" s="70"/>
    </row>
    <row r="1540" spans="2:7" s="134" customFormat="1" x14ac:dyDescent="0.35">
      <c r="B1540" s="132"/>
      <c r="C1540" s="132"/>
      <c r="D1540" s="69"/>
      <c r="E1540" s="138"/>
      <c r="F1540" s="71"/>
      <c r="G1540" s="70"/>
    </row>
    <row r="1541" spans="2:7" s="134" customFormat="1" x14ac:dyDescent="0.35">
      <c r="B1541" s="132"/>
      <c r="C1541" s="132"/>
      <c r="D1541" s="69"/>
      <c r="E1541" s="138"/>
      <c r="F1541" s="71"/>
      <c r="G1541" s="70"/>
    </row>
    <row r="1542" spans="2:7" s="134" customFormat="1" x14ac:dyDescent="0.35">
      <c r="B1542" s="132"/>
      <c r="C1542" s="132"/>
      <c r="D1542" s="69"/>
      <c r="E1542" s="138"/>
      <c r="F1542" s="71"/>
      <c r="G1542" s="70"/>
    </row>
    <row r="1543" spans="2:7" s="134" customFormat="1" x14ac:dyDescent="0.35">
      <c r="B1543" s="132"/>
      <c r="C1543" s="132"/>
      <c r="D1543" s="69"/>
      <c r="E1543" s="138"/>
      <c r="F1543" s="71"/>
      <c r="G1543" s="70"/>
    </row>
    <row r="1544" spans="2:7" s="134" customFormat="1" x14ac:dyDescent="0.35">
      <c r="B1544" s="132"/>
      <c r="C1544" s="132"/>
      <c r="D1544" s="69"/>
      <c r="E1544" s="138"/>
      <c r="F1544" s="71"/>
      <c r="G1544" s="70"/>
    </row>
    <row r="1545" spans="2:7" s="134" customFormat="1" x14ac:dyDescent="0.35">
      <c r="B1545" s="132"/>
      <c r="C1545" s="132"/>
      <c r="D1545" s="69"/>
      <c r="E1545" s="138"/>
      <c r="F1545" s="71"/>
      <c r="G1545" s="70"/>
    </row>
    <row r="1546" spans="2:7" s="134" customFormat="1" x14ac:dyDescent="0.35">
      <c r="B1546" s="132"/>
      <c r="C1546" s="132"/>
      <c r="D1546" s="69"/>
      <c r="E1546" s="138"/>
      <c r="F1546" s="71"/>
      <c r="G1546" s="70"/>
    </row>
    <row r="1547" spans="2:7" s="134" customFormat="1" x14ac:dyDescent="0.35">
      <c r="B1547" s="132"/>
      <c r="C1547" s="132"/>
      <c r="D1547" s="69"/>
      <c r="E1547" s="138"/>
      <c r="F1547" s="71"/>
      <c r="G1547" s="70"/>
    </row>
    <row r="1548" spans="2:7" s="134" customFormat="1" x14ac:dyDescent="0.35">
      <c r="B1548" s="132"/>
      <c r="C1548" s="132"/>
      <c r="D1548" s="69"/>
      <c r="E1548" s="138"/>
      <c r="F1548" s="71"/>
      <c r="G1548" s="70"/>
    </row>
    <row r="1549" spans="2:7" s="134" customFormat="1" x14ac:dyDescent="0.35">
      <c r="B1549" s="132"/>
      <c r="C1549" s="132"/>
      <c r="D1549" s="69"/>
      <c r="E1549" s="138"/>
      <c r="F1549" s="71"/>
      <c r="G1549" s="70"/>
    </row>
    <row r="1550" spans="2:7" s="134" customFormat="1" x14ac:dyDescent="0.35">
      <c r="B1550" s="132"/>
      <c r="C1550" s="132"/>
      <c r="D1550" s="69"/>
      <c r="E1550" s="138"/>
      <c r="F1550" s="71"/>
      <c r="G1550" s="70"/>
    </row>
    <row r="1551" spans="2:7" s="134" customFormat="1" x14ac:dyDescent="0.35">
      <c r="B1551" s="132"/>
      <c r="C1551" s="132"/>
      <c r="D1551" s="69"/>
      <c r="E1551" s="138"/>
      <c r="F1551" s="71"/>
      <c r="G1551" s="70"/>
    </row>
    <row r="1552" spans="2:7" s="134" customFormat="1" x14ac:dyDescent="0.35">
      <c r="B1552" s="132"/>
      <c r="C1552" s="132"/>
      <c r="D1552" s="69"/>
      <c r="E1552" s="138"/>
      <c r="F1552" s="71"/>
      <c r="G1552" s="70"/>
    </row>
    <row r="1553" spans="2:7" s="134" customFormat="1" x14ac:dyDescent="0.35">
      <c r="B1553" s="132"/>
      <c r="C1553" s="132"/>
      <c r="D1553" s="69"/>
      <c r="E1553" s="138"/>
      <c r="F1553" s="71"/>
      <c r="G1553" s="70"/>
    </row>
    <row r="1554" spans="2:7" s="134" customFormat="1" x14ac:dyDescent="0.35">
      <c r="B1554" s="132"/>
      <c r="C1554" s="132"/>
      <c r="D1554" s="69"/>
      <c r="E1554" s="138"/>
      <c r="F1554" s="71"/>
      <c r="G1554" s="70"/>
    </row>
    <row r="1555" spans="2:7" s="134" customFormat="1" x14ac:dyDescent="0.35">
      <c r="B1555" s="132"/>
      <c r="C1555" s="132"/>
      <c r="D1555" s="69"/>
      <c r="E1555" s="138"/>
      <c r="F1555" s="71"/>
      <c r="G1555" s="70"/>
    </row>
    <row r="1556" spans="2:7" s="134" customFormat="1" x14ac:dyDescent="0.35">
      <c r="B1556" s="132"/>
      <c r="C1556" s="132"/>
      <c r="D1556" s="69"/>
      <c r="E1556" s="138"/>
      <c r="F1556" s="71"/>
      <c r="G1556" s="70"/>
    </row>
    <row r="1557" spans="2:7" s="134" customFormat="1" x14ac:dyDescent="0.35">
      <c r="B1557" s="132"/>
      <c r="C1557" s="132"/>
      <c r="D1557" s="69"/>
      <c r="E1557" s="138"/>
      <c r="F1557" s="71"/>
      <c r="G1557" s="70"/>
    </row>
    <row r="1558" spans="2:7" s="134" customFormat="1" x14ac:dyDescent="0.35">
      <c r="B1558" s="132"/>
      <c r="C1558" s="132"/>
      <c r="D1558" s="69"/>
      <c r="E1558" s="138"/>
      <c r="F1558" s="71"/>
      <c r="G1558" s="70"/>
    </row>
    <row r="1559" spans="2:7" s="134" customFormat="1" x14ac:dyDescent="0.35">
      <c r="B1559" s="132"/>
      <c r="C1559" s="132"/>
      <c r="D1559" s="69"/>
      <c r="E1559" s="138"/>
      <c r="F1559" s="71"/>
      <c r="G1559" s="70"/>
    </row>
    <row r="1560" spans="2:7" s="134" customFormat="1" x14ac:dyDescent="0.35">
      <c r="B1560" s="132"/>
      <c r="C1560" s="132"/>
      <c r="D1560" s="69"/>
      <c r="E1560" s="138"/>
      <c r="F1560" s="71"/>
      <c r="G1560" s="70"/>
    </row>
    <row r="1561" spans="2:7" s="134" customFormat="1" x14ac:dyDescent="0.35">
      <c r="B1561" s="132"/>
      <c r="C1561" s="132"/>
      <c r="D1561" s="69"/>
      <c r="E1561" s="138"/>
      <c r="F1561" s="71"/>
      <c r="G1561" s="70"/>
    </row>
    <row r="1562" spans="2:7" s="134" customFormat="1" x14ac:dyDescent="0.35">
      <c r="B1562" s="132"/>
      <c r="C1562" s="132"/>
      <c r="D1562" s="69"/>
      <c r="E1562" s="138"/>
      <c r="F1562" s="71"/>
      <c r="G1562" s="70"/>
    </row>
    <row r="1563" spans="2:7" s="134" customFormat="1" x14ac:dyDescent="0.35">
      <c r="B1563" s="132"/>
      <c r="C1563" s="132"/>
      <c r="D1563" s="69"/>
      <c r="E1563" s="138"/>
      <c r="F1563" s="71"/>
      <c r="G1563" s="70"/>
    </row>
    <row r="1564" spans="2:7" s="134" customFormat="1" x14ac:dyDescent="0.35">
      <c r="B1564" s="132"/>
      <c r="C1564" s="132"/>
      <c r="D1564" s="69"/>
      <c r="E1564" s="138"/>
      <c r="F1564" s="71"/>
      <c r="G1564" s="70"/>
    </row>
    <row r="1565" spans="2:7" s="134" customFormat="1" x14ac:dyDescent="0.35">
      <c r="B1565" s="132"/>
      <c r="C1565" s="132"/>
      <c r="D1565" s="69"/>
      <c r="E1565" s="138"/>
      <c r="F1565" s="71"/>
      <c r="G1565" s="70"/>
    </row>
    <row r="1566" spans="2:7" s="134" customFormat="1" x14ac:dyDescent="0.35">
      <c r="B1566" s="132"/>
      <c r="C1566" s="132"/>
      <c r="D1566" s="69"/>
      <c r="E1566" s="138"/>
      <c r="F1566" s="71"/>
      <c r="G1566" s="70"/>
    </row>
    <row r="1567" spans="2:7" s="134" customFormat="1" x14ac:dyDescent="0.35">
      <c r="B1567" s="132"/>
      <c r="C1567" s="132"/>
      <c r="D1567" s="69"/>
      <c r="E1567" s="138"/>
      <c r="F1567" s="71"/>
      <c r="G1567" s="70"/>
    </row>
    <row r="1568" spans="2:7" s="134" customFormat="1" x14ac:dyDescent="0.35">
      <c r="B1568" s="132"/>
      <c r="C1568" s="132"/>
      <c r="D1568" s="69"/>
      <c r="E1568" s="138"/>
      <c r="F1568" s="71"/>
      <c r="G1568" s="70"/>
    </row>
    <row r="1569" spans="2:7" s="134" customFormat="1" x14ac:dyDescent="0.35">
      <c r="B1569" s="132"/>
      <c r="C1569" s="132"/>
      <c r="D1569" s="69"/>
      <c r="E1569" s="138"/>
      <c r="F1569" s="71"/>
      <c r="G1569" s="70"/>
    </row>
    <row r="1570" spans="2:7" s="134" customFormat="1" x14ac:dyDescent="0.35">
      <c r="B1570" s="132"/>
      <c r="C1570" s="132"/>
      <c r="D1570" s="69"/>
      <c r="E1570" s="138"/>
      <c r="F1570" s="71"/>
      <c r="G1570" s="70"/>
    </row>
    <row r="1571" spans="2:7" s="134" customFormat="1" x14ac:dyDescent="0.35">
      <c r="B1571" s="132"/>
      <c r="C1571" s="132"/>
      <c r="D1571" s="69"/>
      <c r="E1571" s="138"/>
      <c r="F1571" s="71"/>
      <c r="G1571" s="70"/>
    </row>
    <row r="1572" spans="2:7" s="134" customFormat="1" x14ac:dyDescent="0.35">
      <c r="B1572" s="132"/>
      <c r="C1572" s="132"/>
      <c r="D1572" s="69"/>
      <c r="E1572" s="138"/>
      <c r="F1572" s="71"/>
      <c r="G1572" s="70"/>
    </row>
    <row r="1573" spans="2:7" s="134" customFormat="1" x14ac:dyDescent="0.35">
      <c r="B1573" s="132"/>
      <c r="C1573" s="132"/>
      <c r="D1573" s="69"/>
      <c r="E1573" s="138"/>
      <c r="F1573" s="71"/>
      <c r="G1573" s="70"/>
    </row>
    <row r="1574" spans="2:7" s="134" customFormat="1" x14ac:dyDescent="0.35">
      <c r="B1574" s="132"/>
      <c r="C1574" s="132"/>
      <c r="D1574" s="69"/>
      <c r="E1574" s="138"/>
      <c r="F1574" s="71"/>
      <c r="G1574" s="70"/>
    </row>
    <row r="1575" spans="2:7" s="134" customFormat="1" x14ac:dyDescent="0.35">
      <c r="B1575" s="132"/>
      <c r="C1575" s="132"/>
      <c r="D1575" s="69"/>
      <c r="E1575" s="138"/>
      <c r="F1575" s="71"/>
      <c r="G1575" s="70"/>
    </row>
    <row r="1576" spans="2:7" s="134" customFormat="1" x14ac:dyDescent="0.35">
      <c r="B1576" s="132"/>
      <c r="C1576" s="132"/>
      <c r="D1576" s="69"/>
      <c r="E1576" s="138"/>
      <c r="F1576" s="71"/>
      <c r="G1576" s="70"/>
    </row>
    <row r="1577" spans="2:7" s="134" customFormat="1" x14ac:dyDescent="0.35">
      <c r="B1577" s="132"/>
      <c r="C1577" s="132"/>
      <c r="D1577" s="69"/>
      <c r="E1577" s="138"/>
      <c r="F1577" s="71"/>
      <c r="G1577" s="70"/>
    </row>
    <row r="1578" spans="2:7" s="134" customFormat="1" x14ac:dyDescent="0.35">
      <c r="B1578" s="132"/>
      <c r="C1578" s="132"/>
      <c r="D1578" s="69"/>
      <c r="E1578" s="138"/>
      <c r="F1578" s="71"/>
      <c r="G1578" s="70"/>
    </row>
    <row r="1579" spans="2:7" s="134" customFormat="1" x14ac:dyDescent="0.35">
      <c r="B1579" s="132"/>
      <c r="C1579" s="132"/>
      <c r="D1579" s="69"/>
      <c r="E1579" s="138"/>
      <c r="F1579" s="71"/>
      <c r="G1579" s="70"/>
    </row>
    <row r="1580" spans="2:7" s="134" customFormat="1" x14ac:dyDescent="0.35">
      <c r="B1580" s="132"/>
      <c r="C1580" s="132"/>
      <c r="D1580" s="69"/>
      <c r="E1580" s="138"/>
      <c r="F1580" s="71"/>
      <c r="G1580" s="70"/>
    </row>
    <row r="1581" spans="2:7" s="134" customFormat="1" x14ac:dyDescent="0.35">
      <c r="B1581" s="132"/>
      <c r="C1581" s="132"/>
      <c r="D1581" s="69"/>
      <c r="E1581" s="138"/>
      <c r="F1581" s="71"/>
      <c r="G1581" s="70"/>
    </row>
    <row r="1582" spans="2:7" s="134" customFormat="1" x14ac:dyDescent="0.35">
      <c r="B1582" s="132"/>
      <c r="C1582" s="132"/>
      <c r="D1582" s="69"/>
      <c r="E1582" s="138"/>
      <c r="F1582" s="71"/>
      <c r="G1582" s="70"/>
    </row>
    <row r="1583" spans="2:7" s="134" customFormat="1" x14ac:dyDescent="0.35">
      <c r="B1583" s="132"/>
      <c r="C1583" s="132"/>
      <c r="D1583" s="69"/>
      <c r="E1583" s="138"/>
      <c r="F1583" s="71"/>
      <c r="G1583" s="70"/>
    </row>
    <row r="1584" spans="2:7" s="134" customFormat="1" x14ac:dyDescent="0.35">
      <c r="B1584" s="132"/>
      <c r="C1584" s="132"/>
      <c r="D1584" s="69"/>
      <c r="E1584" s="138"/>
      <c r="F1584" s="71"/>
      <c r="G1584" s="70"/>
    </row>
    <row r="1585" spans="2:7" s="134" customFormat="1" x14ac:dyDescent="0.35">
      <c r="B1585" s="132"/>
      <c r="C1585" s="132"/>
      <c r="D1585" s="69"/>
      <c r="E1585" s="138"/>
      <c r="F1585" s="71"/>
      <c r="G1585" s="70"/>
    </row>
    <row r="1586" spans="2:7" s="134" customFormat="1" x14ac:dyDescent="0.35">
      <c r="B1586" s="132"/>
      <c r="C1586" s="132"/>
      <c r="D1586" s="69"/>
      <c r="E1586" s="138"/>
      <c r="F1586" s="71"/>
      <c r="G1586" s="70"/>
    </row>
    <row r="1587" spans="2:7" s="134" customFormat="1" x14ac:dyDescent="0.35">
      <c r="B1587" s="132"/>
      <c r="C1587" s="132"/>
      <c r="D1587" s="69"/>
      <c r="E1587" s="138"/>
      <c r="F1587" s="71"/>
      <c r="G1587" s="70"/>
    </row>
    <row r="1588" spans="2:7" s="134" customFormat="1" x14ac:dyDescent="0.35">
      <c r="B1588" s="132"/>
      <c r="C1588" s="132"/>
      <c r="D1588" s="69"/>
      <c r="E1588" s="138"/>
      <c r="F1588" s="71"/>
      <c r="G1588" s="70"/>
    </row>
    <row r="1589" spans="2:7" s="134" customFormat="1" x14ac:dyDescent="0.35">
      <c r="B1589" s="132"/>
      <c r="C1589" s="132"/>
      <c r="D1589" s="69"/>
      <c r="E1589" s="138"/>
      <c r="F1589" s="71"/>
      <c r="G1589" s="70"/>
    </row>
    <row r="1590" spans="2:7" s="134" customFormat="1" x14ac:dyDescent="0.35">
      <c r="B1590" s="132"/>
      <c r="C1590" s="132"/>
      <c r="D1590" s="69"/>
      <c r="E1590" s="138"/>
      <c r="F1590" s="71"/>
      <c r="G1590" s="70"/>
    </row>
    <row r="1591" spans="2:7" s="134" customFormat="1" x14ac:dyDescent="0.35">
      <c r="B1591" s="132"/>
      <c r="C1591" s="132"/>
      <c r="D1591" s="69"/>
      <c r="E1591" s="138"/>
      <c r="F1591" s="71"/>
      <c r="G1591" s="70"/>
    </row>
    <row r="1592" spans="2:7" s="134" customFormat="1" x14ac:dyDescent="0.35">
      <c r="B1592" s="132"/>
      <c r="C1592" s="132"/>
      <c r="D1592" s="69"/>
      <c r="E1592" s="138"/>
      <c r="F1592" s="71"/>
      <c r="G1592" s="70"/>
    </row>
    <row r="1593" spans="2:7" s="134" customFormat="1" x14ac:dyDescent="0.35">
      <c r="B1593" s="132"/>
      <c r="C1593" s="132"/>
      <c r="D1593" s="69"/>
      <c r="E1593" s="138"/>
      <c r="F1593" s="71"/>
      <c r="G1593" s="70"/>
    </row>
    <row r="1594" spans="2:7" s="134" customFormat="1" x14ac:dyDescent="0.35">
      <c r="B1594" s="132"/>
      <c r="C1594" s="132"/>
      <c r="D1594" s="69"/>
      <c r="E1594" s="138"/>
      <c r="F1594" s="71"/>
      <c r="G1594" s="70"/>
    </row>
    <row r="1595" spans="2:7" s="134" customFormat="1" x14ac:dyDescent="0.35">
      <c r="B1595" s="132"/>
      <c r="C1595" s="132"/>
      <c r="D1595" s="69"/>
      <c r="E1595" s="138"/>
      <c r="F1595" s="71"/>
      <c r="G1595" s="70"/>
    </row>
    <row r="1596" spans="2:7" s="134" customFormat="1" x14ac:dyDescent="0.35">
      <c r="B1596" s="132"/>
      <c r="C1596" s="132"/>
      <c r="D1596" s="69"/>
      <c r="E1596" s="138"/>
      <c r="F1596" s="71"/>
      <c r="G1596" s="70"/>
    </row>
    <row r="1597" spans="2:7" s="134" customFormat="1" x14ac:dyDescent="0.35">
      <c r="B1597" s="132"/>
      <c r="C1597" s="132"/>
      <c r="D1597" s="69"/>
      <c r="E1597" s="138"/>
      <c r="F1597" s="71"/>
      <c r="G1597" s="70"/>
    </row>
    <row r="1598" spans="2:7" s="134" customFormat="1" x14ac:dyDescent="0.35">
      <c r="B1598" s="132"/>
      <c r="C1598" s="132"/>
      <c r="D1598" s="69"/>
      <c r="E1598" s="138"/>
      <c r="F1598" s="71"/>
      <c r="G1598" s="70"/>
    </row>
    <row r="1599" spans="2:7" s="134" customFormat="1" x14ac:dyDescent="0.35">
      <c r="B1599" s="132"/>
      <c r="C1599" s="132"/>
      <c r="D1599" s="69"/>
      <c r="E1599" s="138"/>
      <c r="F1599" s="71"/>
      <c r="G1599" s="70"/>
    </row>
    <row r="1600" spans="2:7" s="134" customFormat="1" x14ac:dyDescent="0.35">
      <c r="B1600" s="132"/>
      <c r="C1600" s="132"/>
      <c r="D1600" s="69"/>
      <c r="E1600" s="138"/>
      <c r="F1600" s="71"/>
      <c r="G1600" s="70"/>
    </row>
    <row r="1601" spans="2:7" s="134" customFormat="1" x14ac:dyDescent="0.35">
      <c r="B1601" s="132"/>
      <c r="C1601" s="132"/>
      <c r="D1601" s="69"/>
      <c r="E1601" s="138"/>
      <c r="F1601" s="71"/>
      <c r="G1601" s="70"/>
    </row>
    <row r="1602" spans="2:7" s="134" customFormat="1" x14ac:dyDescent="0.35">
      <c r="B1602" s="132"/>
      <c r="C1602" s="132"/>
      <c r="D1602" s="69"/>
      <c r="E1602" s="138"/>
      <c r="F1602" s="71"/>
      <c r="G1602" s="70"/>
    </row>
    <row r="1603" spans="2:7" s="134" customFormat="1" x14ac:dyDescent="0.35">
      <c r="B1603" s="132"/>
      <c r="C1603" s="132"/>
      <c r="D1603" s="69"/>
      <c r="E1603" s="138"/>
      <c r="F1603" s="71"/>
      <c r="G1603" s="70"/>
    </row>
    <row r="1604" spans="2:7" s="134" customFormat="1" x14ac:dyDescent="0.35">
      <c r="B1604" s="132"/>
      <c r="C1604" s="132"/>
      <c r="D1604" s="69"/>
      <c r="E1604" s="138"/>
      <c r="F1604" s="71"/>
      <c r="G1604" s="70"/>
    </row>
    <row r="1605" spans="2:7" s="134" customFormat="1" x14ac:dyDescent="0.35">
      <c r="B1605" s="132"/>
      <c r="C1605" s="132"/>
      <c r="D1605" s="69"/>
      <c r="E1605" s="138"/>
      <c r="F1605" s="71"/>
      <c r="G1605" s="70"/>
    </row>
    <row r="1606" spans="2:7" s="134" customFormat="1" x14ac:dyDescent="0.35">
      <c r="B1606" s="132"/>
      <c r="C1606" s="132"/>
      <c r="D1606" s="69"/>
      <c r="E1606" s="138"/>
      <c r="F1606" s="71"/>
      <c r="G1606" s="70"/>
    </row>
    <row r="1607" spans="2:7" s="134" customFormat="1" x14ac:dyDescent="0.35">
      <c r="B1607" s="132"/>
      <c r="C1607" s="132"/>
      <c r="D1607" s="69"/>
      <c r="E1607" s="138"/>
      <c r="F1607" s="71"/>
      <c r="G1607" s="70"/>
    </row>
    <row r="1608" spans="2:7" s="134" customFormat="1" x14ac:dyDescent="0.35">
      <c r="B1608" s="132"/>
      <c r="C1608" s="132"/>
      <c r="D1608" s="69"/>
      <c r="E1608" s="138"/>
      <c r="F1608" s="71"/>
      <c r="G1608" s="70"/>
    </row>
    <row r="1609" spans="2:7" s="134" customFormat="1" x14ac:dyDescent="0.35">
      <c r="B1609" s="132"/>
      <c r="C1609" s="132"/>
      <c r="D1609" s="69"/>
      <c r="E1609" s="138"/>
      <c r="F1609" s="71"/>
      <c r="G1609" s="70"/>
    </row>
    <row r="1610" spans="2:7" s="134" customFormat="1" x14ac:dyDescent="0.35">
      <c r="B1610" s="132"/>
      <c r="C1610" s="132"/>
      <c r="D1610" s="69"/>
      <c r="E1610" s="138"/>
      <c r="F1610" s="71"/>
      <c r="G1610" s="70"/>
    </row>
    <row r="1611" spans="2:7" s="134" customFormat="1" x14ac:dyDescent="0.35">
      <c r="B1611" s="132"/>
      <c r="C1611" s="132"/>
      <c r="D1611" s="69"/>
      <c r="E1611" s="138"/>
      <c r="F1611" s="71"/>
      <c r="G1611" s="70"/>
    </row>
    <row r="1612" spans="2:7" s="134" customFormat="1" x14ac:dyDescent="0.35">
      <c r="B1612" s="132"/>
      <c r="C1612" s="132"/>
      <c r="D1612" s="69"/>
      <c r="E1612" s="138"/>
      <c r="F1612" s="71"/>
      <c r="G1612" s="70"/>
    </row>
    <row r="1613" spans="2:7" s="134" customFormat="1" x14ac:dyDescent="0.35">
      <c r="B1613" s="132"/>
      <c r="C1613" s="132"/>
      <c r="D1613" s="69"/>
      <c r="E1613" s="138"/>
      <c r="F1613" s="71"/>
      <c r="G1613" s="70"/>
    </row>
    <row r="1614" spans="2:7" s="134" customFormat="1" x14ac:dyDescent="0.35">
      <c r="B1614" s="132"/>
      <c r="C1614" s="132"/>
      <c r="D1614" s="69"/>
      <c r="E1614" s="138"/>
      <c r="F1614" s="71"/>
      <c r="G1614" s="70"/>
    </row>
    <row r="1615" spans="2:7" s="134" customFormat="1" x14ac:dyDescent="0.35">
      <c r="B1615" s="132"/>
      <c r="C1615" s="132"/>
      <c r="D1615" s="69"/>
      <c r="E1615" s="138"/>
      <c r="F1615" s="71"/>
      <c r="G1615" s="70"/>
    </row>
    <row r="1616" spans="2:7" s="134" customFormat="1" x14ac:dyDescent="0.35">
      <c r="B1616" s="132"/>
      <c r="C1616" s="132"/>
      <c r="D1616" s="69"/>
      <c r="E1616" s="138"/>
      <c r="F1616" s="71"/>
      <c r="G1616" s="70"/>
    </row>
    <row r="1617" spans="2:7" s="134" customFormat="1" x14ac:dyDescent="0.35">
      <c r="B1617" s="132"/>
      <c r="C1617" s="132"/>
      <c r="D1617" s="69"/>
      <c r="E1617" s="138"/>
      <c r="F1617" s="71"/>
      <c r="G1617" s="70"/>
    </row>
    <row r="1618" spans="2:7" s="134" customFormat="1" x14ac:dyDescent="0.35">
      <c r="B1618" s="132"/>
      <c r="C1618" s="132"/>
      <c r="D1618" s="69"/>
      <c r="E1618" s="138"/>
      <c r="F1618" s="71"/>
      <c r="G1618" s="70"/>
    </row>
    <row r="1619" spans="2:7" s="134" customFormat="1" x14ac:dyDescent="0.35">
      <c r="B1619" s="132"/>
      <c r="C1619" s="132"/>
      <c r="D1619" s="69"/>
      <c r="E1619" s="138"/>
      <c r="F1619" s="71"/>
      <c r="G1619" s="70"/>
    </row>
    <row r="1620" spans="2:7" s="134" customFormat="1" x14ac:dyDescent="0.35">
      <c r="B1620" s="132"/>
      <c r="C1620" s="132"/>
      <c r="D1620" s="69"/>
      <c r="E1620" s="138"/>
      <c r="F1620" s="71"/>
      <c r="G1620" s="70"/>
    </row>
    <row r="1621" spans="2:7" s="134" customFormat="1" x14ac:dyDescent="0.35">
      <c r="B1621" s="132"/>
      <c r="C1621" s="132"/>
      <c r="D1621" s="69"/>
      <c r="E1621" s="138"/>
      <c r="F1621" s="71"/>
      <c r="G1621" s="70"/>
    </row>
    <row r="1622" spans="2:7" s="134" customFormat="1" x14ac:dyDescent="0.35">
      <c r="B1622" s="132"/>
      <c r="C1622" s="132"/>
      <c r="D1622" s="69"/>
      <c r="E1622" s="138"/>
      <c r="F1622" s="71"/>
      <c r="G1622" s="70"/>
    </row>
    <row r="1623" spans="2:7" s="134" customFormat="1" x14ac:dyDescent="0.35">
      <c r="B1623" s="132"/>
      <c r="C1623" s="132"/>
      <c r="D1623" s="69"/>
      <c r="E1623" s="138"/>
      <c r="F1623" s="71"/>
      <c r="G1623" s="70"/>
    </row>
    <row r="1624" spans="2:7" s="134" customFormat="1" x14ac:dyDescent="0.35">
      <c r="B1624" s="132"/>
      <c r="C1624" s="132"/>
      <c r="D1624" s="69"/>
      <c r="E1624" s="138"/>
      <c r="F1624" s="71"/>
      <c r="G1624" s="70"/>
    </row>
    <row r="1625" spans="2:7" s="134" customFormat="1" x14ac:dyDescent="0.35">
      <c r="B1625" s="132"/>
      <c r="C1625" s="132"/>
      <c r="D1625" s="69"/>
      <c r="E1625" s="138"/>
      <c r="F1625" s="71"/>
      <c r="G1625" s="70"/>
    </row>
    <row r="1626" spans="2:7" s="134" customFormat="1" x14ac:dyDescent="0.35">
      <c r="B1626" s="132"/>
      <c r="C1626" s="132"/>
      <c r="D1626" s="69"/>
      <c r="E1626" s="138"/>
      <c r="F1626" s="71"/>
      <c r="G1626" s="70"/>
    </row>
    <row r="1627" spans="2:7" s="134" customFormat="1" x14ac:dyDescent="0.35">
      <c r="B1627" s="132"/>
      <c r="C1627" s="132"/>
      <c r="D1627" s="69"/>
      <c r="E1627" s="138"/>
      <c r="F1627" s="71"/>
      <c r="G1627" s="70"/>
    </row>
    <row r="1628" spans="2:7" s="134" customFormat="1" x14ac:dyDescent="0.35">
      <c r="B1628" s="132"/>
      <c r="C1628" s="132"/>
      <c r="D1628" s="69"/>
      <c r="E1628" s="138"/>
      <c r="F1628" s="71"/>
      <c r="G1628" s="70"/>
    </row>
    <row r="1629" spans="2:7" s="134" customFormat="1" x14ac:dyDescent="0.35">
      <c r="B1629" s="132"/>
      <c r="C1629" s="132"/>
      <c r="D1629" s="69"/>
      <c r="E1629" s="138"/>
      <c r="F1629" s="71"/>
      <c r="G1629" s="70"/>
    </row>
    <row r="1630" spans="2:7" s="134" customFormat="1" x14ac:dyDescent="0.35">
      <c r="B1630" s="132"/>
      <c r="C1630" s="132"/>
      <c r="D1630" s="69"/>
      <c r="E1630" s="138"/>
      <c r="F1630" s="71"/>
      <c r="G1630" s="70"/>
    </row>
    <row r="1631" spans="2:7" s="134" customFormat="1" x14ac:dyDescent="0.35">
      <c r="B1631" s="132"/>
      <c r="C1631" s="132"/>
      <c r="D1631" s="69"/>
      <c r="E1631" s="138"/>
      <c r="F1631" s="71"/>
      <c r="G1631" s="70"/>
    </row>
    <row r="1632" spans="2:7" s="134" customFormat="1" x14ac:dyDescent="0.35">
      <c r="B1632" s="132"/>
      <c r="C1632" s="132"/>
      <c r="D1632" s="69"/>
      <c r="E1632" s="138"/>
      <c r="F1632" s="71"/>
      <c r="G1632" s="70"/>
    </row>
    <row r="1633" spans="2:7" s="134" customFormat="1" x14ac:dyDescent="0.35">
      <c r="B1633" s="132"/>
      <c r="C1633" s="132"/>
      <c r="D1633" s="69"/>
      <c r="E1633" s="138"/>
      <c r="F1633" s="71"/>
      <c r="G1633" s="70"/>
    </row>
    <row r="1634" spans="2:7" s="134" customFormat="1" x14ac:dyDescent="0.35">
      <c r="B1634" s="132"/>
      <c r="C1634" s="132"/>
      <c r="D1634" s="69"/>
      <c r="E1634" s="138"/>
      <c r="F1634" s="71"/>
      <c r="G1634" s="70"/>
    </row>
    <row r="1635" spans="2:7" s="134" customFormat="1" x14ac:dyDescent="0.35">
      <c r="B1635" s="132"/>
      <c r="C1635" s="132"/>
      <c r="D1635" s="69"/>
      <c r="E1635" s="138"/>
      <c r="F1635" s="71"/>
      <c r="G1635" s="70"/>
    </row>
    <row r="1636" spans="2:7" s="134" customFormat="1" x14ac:dyDescent="0.35">
      <c r="B1636" s="132"/>
      <c r="C1636" s="132"/>
      <c r="D1636" s="69"/>
      <c r="E1636" s="138"/>
      <c r="F1636" s="71"/>
      <c r="G1636" s="70"/>
    </row>
    <row r="1637" spans="2:7" s="134" customFormat="1" x14ac:dyDescent="0.35">
      <c r="B1637" s="132"/>
      <c r="C1637" s="132"/>
      <c r="D1637" s="69"/>
      <c r="E1637" s="138"/>
      <c r="F1637" s="71"/>
      <c r="G1637" s="70"/>
    </row>
    <row r="1638" spans="2:7" s="134" customFormat="1" x14ac:dyDescent="0.35">
      <c r="B1638" s="132"/>
      <c r="C1638" s="132"/>
      <c r="D1638" s="69"/>
      <c r="E1638" s="138"/>
      <c r="F1638" s="71"/>
      <c r="G1638" s="70"/>
    </row>
    <row r="1639" spans="2:7" s="134" customFormat="1" x14ac:dyDescent="0.35">
      <c r="B1639" s="132"/>
      <c r="C1639" s="132"/>
      <c r="D1639" s="69"/>
      <c r="E1639" s="138"/>
      <c r="F1639" s="71"/>
      <c r="G1639" s="70"/>
    </row>
    <row r="1640" spans="2:7" s="134" customFormat="1" x14ac:dyDescent="0.35">
      <c r="B1640" s="132"/>
      <c r="C1640" s="132"/>
      <c r="D1640" s="69"/>
      <c r="E1640" s="138"/>
      <c r="F1640" s="71"/>
      <c r="G1640" s="70"/>
    </row>
    <row r="1641" spans="2:7" s="134" customFormat="1" x14ac:dyDescent="0.35">
      <c r="B1641" s="132"/>
      <c r="C1641" s="132"/>
      <c r="D1641" s="69"/>
      <c r="E1641" s="138"/>
      <c r="F1641" s="71"/>
      <c r="G1641" s="70"/>
    </row>
    <row r="1642" spans="2:7" s="134" customFormat="1" x14ac:dyDescent="0.35">
      <c r="B1642" s="132"/>
      <c r="C1642" s="132"/>
      <c r="D1642" s="69"/>
      <c r="E1642" s="138"/>
      <c r="F1642" s="71"/>
      <c r="G1642" s="70"/>
    </row>
    <row r="1643" spans="2:7" s="134" customFormat="1" x14ac:dyDescent="0.35">
      <c r="B1643" s="132"/>
      <c r="C1643" s="132"/>
      <c r="D1643" s="69"/>
      <c r="E1643" s="138"/>
      <c r="F1643" s="71"/>
      <c r="G1643" s="70"/>
    </row>
    <row r="1644" spans="2:7" s="134" customFormat="1" x14ac:dyDescent="0.35">
      <c r="B1644" s="132"/>
      <c r="C1644" s="132"/>
      <c r="D1644" s="69"/>
      <c r="E1644" s="138"/>
      <c r="F1644" s="71"/>
      <c r="G1644" s="70"/>
    </row>
    <row r="1645" spans="2:7" s="134" customFormat="1" x14ac:dyDescent="0.35">
      <c r="B1645" s="132"/>
      <c r="C1645" s="132"/>
      <c r="D1645" s="69"/>
      <c r="E1645" s="138"/>
      <c r="F1645" s="71"/>
      <c r="G1645" s="70"/>
    </row>
    <row r="1646" spans="2:7" s="134" customFormat="1" x14ac:dyDescent="0.35">
      <c r="B1646" s="132"/>
      <c r="C1646" s="132"/>
      <c r="D1646" s="69"/>
      <c r="E1646" s="138"/>
      <c r="F1646" s="71"/>
      <c r="G1646" s="70"/>
    </row>
    <row r="1647" spans="2:7" s="134" customFormat="1" x14ac:dyDescent="0.35">
      <c r="B1647" s="132"/>
      <c r="C1647" s="132"/>
      <c r="D1647" s="69"/>
      <c r="E1647" s="138"/>
      <c r="F1647" s="71"/>
      <c r="G1647" s="70"/>
    </row>
    <row r="1648" spans="2:7" s="134" customFormat="1" x14ac:dyDescent="0.35">
      <c r="B1648" s="132"/>
      <c r="C1648" s="132"/>
      <c r="D1648" s="69"/>
      <c r="E1648" s="138"/>
      <c r="F1648" s="71"/>
      <c r="G1648" s="70"/>
    </row>
    <row r="1649" spans="2:7" s="134" customFormat="1" x14ac:dyDescent="0.35">
      <c r="B1649" s="132"/>
      <c r="C1649" s="132"/>
      <c r="D1649" s="69"/>
      <c r="E1649" s="138"/>
      <c r="F1649" s="71"/>
      <c r="G1649" s="70"/>
    </row>
    <row r="1650" spans="2:7" s="134" customFormat="1" x14ac:dyDescent="0.35">
      <c r="B1650" s="132"/>
      <c r="C1650" s="132"/>
      <c r="D1650" s="69"/>
      <c r="E1650" s="138"/>
      <c r="F1650" s="71"/>
      <c r="G1650" s="70"/>
    </row>
    <row r="1651" spans="2:7" s="134" customFormat="1" x14ac:dyDescent="0.35">
      <c r="B1651" s="132"/>
      <c r="C1651" s="132"/>
      <c r="D1651" s="69"/>
      <c r="E1651" s="138"/>
      <c r="F1651" s="71"/>
      <c r="G1651" s="70"/>
    </row>
    <row r="1652" spans="2:7" s="134" customFormat="1" x14ac:dyDescent="0.35">
      <c r="B1652" s="132"/>
      <c r="C1652" s="132"/>
      <c r="D1652" s="69"/>
      <c r="E1652" s="138"/>
      <c r="F1652" s="71"/>
      <c r="G1652" s="70"/>
    </row>
    <row r="1653" spans="2:7" s="134" customFormat="1" x14ac:dyDescent="0.35">
      <c r="B1653" s="132"/>
      <c r="C1653" s="132"/>
      <c r="D1653" s="69"/>
      <c r="E1653" s="138"/>
      <c r="F1653" s="71"/>
      <c r="G1653" s="70"/>
    </row>
    <row r="1654" spans="2:7" s="134" customFormat="1" x14ac:dyDescent="0.35">
      <c r="B1654" s="132"/>
      <c r="C1654" s="132"/>
      <c r="D1654" s="69"/>
      <c r="E1654" s="138"/>
      <c r="F1654" s="71"/>
      <c r="G1654" s="70"/>
    </row>
    <row r="1655" spans="2:7" s="134" customFormat="1" x14ac:dyDescent="0.35">
      <c r="B1655" s="132"/>
      <c r="C1655" s="132"/>
      <c r="D1655" s="69"/>
      <c r="E1655" s="138"/>
      <c r="F1655" s="71"/>
      <c r="G1655" s="70"/>
    </row>
    <row r="1656" spans="2:7" s="134" customFormat="1" x14ac:dyDescent="0.35">
      <c r="B1656" s="132"/>
      <c r="C1656" s="132"/>
      <c r="D1656" s="69"/>
      <c r="E1656" s="138"/>
      <c r="F1656" s="71"/>
      <c r="G1656" s="70"/>
    </row>
    <row r="1657" spans="2:7" s="134" customFormat="1" x14ac:dyDescent="0.35">
      <c r="B1657" s="132"/>
      <c r="C1657" s="132"/>
      <c r="D1657" s="69"/>
      <c r="E1657" s="138"/>
      <c r="F1657" s="71"/>
      <c r="G1657" s="70"/>
    </row>
    <row r="1658" spans="2:7" s="134" customFormat="1" x14ac:dyDescent="0.35">
      <c r="B1658" s="132"/>
      <c r="C1658" s="132"/>
      <c r="D1658" s="69"/>
      <c r="E1658" s="138"/>
      <c r="F1658" s="71"/>
      <c r="G1658" s="70"/>
    </row>
    <row r="1659" spans="2:7" s="134" customFormat="1" x14ac:dyDescent="0.35">
      <c r="B1659" s="132"/>
      <c r="C1659" s="132"/>
      <c r="D1659" s="69"/>
      <c r="E1659" s="138"/>
      <c r="F1659" s="71"/>
      <c r="G1659" s="70"/>
    </row>
    <row r="1660" spans="2:7" s="134" customFormat="1" x14ac:dyDescent="0.35">
      <c r="B1660" s="132"/>
      <c r="C1660" s="132"/>
      <c r="D1660" s="69"/>
      <c r="E1660" s="138"/>
      <c r="F1660" s="71"/>
      <c r="G1660" s="70"/>
    </row>
    <row r="1661" spans="2:7" s="134" customFormat="1" x14ac:dyDescent="0.35">
      <c r="B1661" s="132"/>
      <c r="C1661" s="132"/>
      <c r="D1661" s="69"/>
      <c r="E1661" s="138"/>
      <c r="F1661" s="71"/>
      <c r="G1661" s="70"/>
    </row>
    <row r="1662" spans="2:7" s="134" customFormat="1" x14ac:dyDescent="0.35">
      <c r="B1662" s="132"/>
      <c r="C1662" s="132"/>
      <c r="D1662" s="69"/>
      <c r="E1662" s="138"/>
      <c r="F1662" s="71"/>
      <c r="G1662" s="70"/>
    </row>
    <row r="1663" spans="2:7" s="134" customFormat="1" x14ac:dyDescent="0.35">
      <c r="B1663" s="132"/>
      <c r="C1663" s="132"/>
      <c r="D1663" s="69"/>
      <c r="E1663" s="138"/>
      <c r="F1663" s="71"/>
      <c r="G1663" s="70"/>
    </row>
    <row r="1664" spans="2:7" s="134" customFormat="1" x14ac:dyDescent="0.35">
      <c r="B1664" s="132"/>
      <c r="C1664" s="132"/>
      <c r="D1664" s="69"/>
      <c r="E1664" s="138"/>
      <c r="F1664" s="71"/>
      <c r="G1664" s="70"/>
    </row>
    <row r="1665" spans="2:7" s="134" customFormat="1" x14ac:dyDescent="0.35">
      <c r="B1665" s="132"/>
      <c r="C1665" s="132"/>
      <c r="D1665" s="69"/>
      <c r="E1665" s="138"/>
      <c r="F1665" s="71"/>
      <c r="G1665" s="70"/>
    </row>
    <row r="1666" spans="2:7" s="134" customFormat="1" x14ac:dyDescent="0.35">
      <c r="B1666" s="132"/>
      <c r="C1666" s="132"/>
      <c r="D1666" s="69"/>
      <c r="E1666" s="138"/>
      <c r="F1666" s="71"/>
      <c r="G1666" s="70"/>
    </row>
    <row r="1667" spans="2:7" s="134" customFormat="1" x14ac:dyDescent="0.35">
      <c r="B1667" s="132"/>
      <c r="C1667" s="132"/>
      <c r="D1667" s="69"/>
      <c r="E1667" s="138"/>
      <c r="F1667" s="71"/>
      <c r="G1667" s="70"/>
    </row>
    <row r="1668" spans="2:7" s="134" customFormat="1" x14ac:dyDescent="0.35">
      <c r="B1668" s="132"/>
      <c r="C1668" s="132"/>
      <c r="D1668" s="69"/>
      <c r="E1668" s="138"/>
      <c r="F1668" s="71"/>
      <c r="G1668" s="70"/>
    </row>
    <row r="1669" spans="2:7" s="134" customFormat="1" x14ac:dyDescent="0.35">
      <c r="B1669" s="132"/>
      <c r="C1669" s="132"/>
      <c r="D1669" s="69"/>
      <c r="E1669" s="138"/>
      <c r="F1669" s="71"/>
      <c r="G1669" s="70"/>
    </row>
    <row r="1670" spans="2:7" s="134" customFormat="1" x14ac:dyDescent="0.35">
      <c r="B1670" s="132"/>
      <c r="C1670" s="132"/>
      <c r="D1670" s="69"/>
      <c r="E1670" s="138"/>
      <c r="F1670" s="71"/>
      <c r="G1670" s="70"/>
    </row>
    <row r="1671" spans="2:7" s="134" customFormat="1" x14ac:dyDescent="0.35">
      <c r="B1671" s="132"/>
      <c r="C1671" s="132"/>
      <c r="D1671" s="69"/>
      <c r="E1671" s="138"/>
      <c r="F1671" s="71"/>
      <c r="G1671" s="70"/>
    </row>
    <row r="1672" spans="2:7" s="134" customFormat="1" x14ac:dyDescent="0.35">
      <c r="B1672" s="132"/>
      <c r="C1672" s="132"/>
      <c r="D1672" s="69"/>
      <c r="E1672" s="138"/>
      <c r="F1672" s="71"/>
      <c r="G1672" s="70"/>
    </row>
    <row r="1673" spans="2:7" s="134" customFormat="1" x14ac:dyDescent="0.35">
      <c r="B1673" s="132"/>
      <c r="C1673" s="132"/>
      <c r="D1673" s="69"/>
      <c r="E1673" s="138"/>
      <c r="F1673" s="71"/>
      <c r="G1673" s="70"/>
    </row>
    <row r="1674" spans="2:7" s="134" customFormat="1" x14ac:dyDescent="0.35">
      <c r="B1674" s="132"/>
      <c r="C1674" s="132"/>
      <c r="D1674" s="69"/>
      <c r="E1674" s="138"/>
      <c r="F1674" s="71"/>
      <c r="G1674" s="70"/>
    </row>
    <row r="1675" spans="2:7" s="134" customFormat="1" x14ac:dyDescent="0.35">
      <c r="B1675" s="132"/>
      <c r="C1675" s="132"/>
      <c r="D1675" s="69"/>
      <c r="E1675" s="138"/>
      <c r="F1675" s="71"/>
      <c r="G1675" s="70"/>
    </row>
    <row r="1676" spans="2:7" s="134" customFormat="1" x14ac:dyDescent="0.35">
      <c r="B1676" s="132"/>
      <c r="C1676" s="132"/>
      <c r="D1676" s="69"/>
      <c r="E1676" s="138"/>
      <c r="F1676" s="71"/>
      <c r="G1676" s="70"/>
    </row>
    <row r="1677" spans="2:7" s="134" customFormat="1" x14ac:dyDescent="0.35">
      <c r="B1677" s="132"/>
      <c r="C1677" s="132"/>
      <c r="D1677" s="69"/>
      <c r="E1677" s="138"/>
      <c r="F1677" s="71"/>
      <c r="G1677" s="70"/>
    </row>
    <row r="1678" spans="2:7" s="134" customFormat="1" x14ac:dyDescent="0.35">
      <c r="B1678" s="132"/>
      <c r="C1678" s="132"/>
      <c r="D1678" s="69"/>
      <c r="E1678" s="138"/>
      <c r="F1678" s="71"/>
      <c r="G1678" s="70"/>
    </row>
    <row r="1679" spans="2:7" s="134" customFormat="1" x14ac:dyDescent="0.35">
      <c r="B1679" s="132"/>
      <c r="C1679" s="132"/>
      <c r="D1679" s="69"/>
      <c r="E1679" s="138"/>
      <c r="F1679" s="71"/>
      <c r="G1679" s="70"/>
    </row>
    <row r="1680" spans="2:7" s="134" customFormat="1" x14ac:dyDescent="0.35">
      <c r="B1680" s="132"/>
      <c r="C1680" s="132"/>
      <c r="D1680" s="69"/>
      <c r="E1680" s="138"/>
      <c r="F1680" s="71"/>
      <c r="G1680" s="70"/>
    </row>
    <row r="1681" spans="2:7" s="134" customFormat="1" x14ac:dyDescent="0.35">
      <c r="B1681" s="132"/>
      <c r="C1681" s="132"/>
      <c r="D1681" s="69"/>
      <c r="E1681" s="138"/>
      <c r="F1681" s="71"/>
      <c r="G1681" s="70"/>
    </row>
    <row r="1682" spans="2:7" s="134" customFormat="1" x14ac:dyDescent="0.35">
      <c r="B1682" s="132"/>
      <c r="C1682" s="132"/>
      <c r="D1682" s="69"/>
      <c r="E1682" s="138"/>
      <c r="F1682" s="71"/>
      <c r="G1682" s="70"/>
    </row>
    <row r="1683" spans="2:7" s="134" customFormat="1" x14ac:dyDescent="0.35">
      <c r="B1683" s="132"/>
      <c r="C1683" s="132"/>
      <c r="D1683" s="69"/>
      <c r="E1683" s="138"/>
      <c r="F1683" s="71"/>
      <c r="G1683" s="70"/>
    </row>
    <row r="1684" spans="2:7" s="134" customFormat="1" x14ac:dyDescent="0.35">
      <c r="B1684" s="132"/>
      <c r="C1684" s="132"/>
      <c r="D1684" s="69"/>
      <c r="E1684" s="138"/>
      <c r="F1684" s="71"/>
      <c r="G1684" s="70"/>
    </row>
    <row r="1685" spans="2:7" s="134" customFormat="1" x14ac:dyDescent="0.35">
      <c r="B1685" s="132"/>
      <c r="C1685" s="132"/>
      <c r="D1685" s="69"/>
      <c r="E1685" s="138"/>
      <c r="F1685" s="71"/>
      <c r="G1685" s="70"/>
    </row>
    <row r="1686" spans="2:7" s="134" customFormat="1" x14ac:dyDescent="0.35">
      <c r="B1686" s="132"/>
      <c r="C1686" s="132"/>
      <c r="D1686" s="69"/>
      <c r="E1686" s="138"/>
      <c r="F1686" s="71"/>
      <c r="G1686" s="70"/>
    </row>
    <row r="1687" spans="2:7" s="134" customFormat="1" x14ac:dyDescent="0.35">
      <c r="B1687" s="132"/>
      <c r="C1687" s="132"/>
      <c r="D1687" s="69"/>
      <c r="E1687" s="138"/>
      <c r="F1687" s="71"/>
      <c r="G1687" s="70"/>
    </row>
    <row r="1688" spans="2:7" s="134" customFormat="1" x14ac:dyDescent="0.35">
      <c r="B1688" s="132"/>
      <c r="C1688" s="132"/>
      <c r="D1688" s="69"/>
      <c r="E1688" s="138"/>
      <c r="F1688" s="71"/>
      <c r="G1688" s="70"/>
    </row>
    <row r="1689" spans="2:7" s="134" customFormat="1" x14ac:dyDescent="0.35">
      <c r="B1689" s="132"/>
      <c r="C1689" s="132"/>
      <c r="D1689" s="69"/>
      <c r="E1689" s="138"/>
      <c r="F1689" s="71"/>
      <c r="G1689" s="70"/>
    </row>
    <row r="1690" spans="2:7" s="134" customFormat="1" x14ac:dyDescent="0.35">
      <c r="B1690" s="132"/>
      <c r="C1690" s="132"/>
      <c r="D1690" s="69"/>
      <c r="E1690" s="138"/>
      <c r="F1690" s="71"/>
      <c r="G1690" s="70"/>
    </row>
    <row r="1691" spans="2:7" s="134" customFormat="1" x14ac:dyDescent="0.35">
      <c r="B1691" s="132"/>
      <c r="C1691" s="132"/>
      <c r="D1691" s="69"/>
      <c r="E1691" s="138"/>
      <c r="F1691" s="71"/>
      <c r="G1691" s="70"/>
    </row>
    <row r="1692" spans="2:7" s="134" customFormat="1" x14ac:dyDescent="0.35">
      <c r="B1692" s="132"/>
      <c r="C1692" s="132"/>
      <c r="D1692" s="69"/>
      <c r="E1692" s="138"/>
      <c r="F1692" s="71"/>
      <c r="G1692" s="70"/>
    </row>
    <row r="1693" spans="2:7" s="134" customFormat="1" x14ac:dyDescent="0.35">
      <c r="B1693" s="132"/>
      <c r="C1693" s="132"/>
      <c r="D1693" s="69"/>
      <c r="E1693" s="138"/>
      <c r="F1693" s="71"/>
      <c r="G1693" s="70"/>
    </row>
    <row r="1694" spans="2:7" s="134" customFormat="1" x14ac:dyDescent="0.35">
      <c r="B1694" s="132"/>
      <c r="C1694" s="132"/>
      <c r="D1694" s="69"/>
      <c r="E1694" s="138"/>
      <c r="F1694" s="71"/>
      <c r="G1694" s="70"/>
    </row>
    <row r="1695" spans="2:7" s="134" customFormat="1" x14ac:dyDescent="0.35">
      <c r="B1695" s="132"/>
      <c r="C1695" s="132"/>
      <c r="D1695" s="69"/>
      <c r="E1695" s="138"/>
      <c r="F1695" s="71"/>
      <c r="G1695" s="70"/>
    </row>
    <row r="1696" spans="2:7" s="134" customFormat="1" x14ac:dyDescent="0.35">
      <c r="B1696" s="132"/>
      <c r="C1696" s="132"/>
      <c r="D1696" s="69"/>
      <c r="E1696" s="138"/>
      <c r="F1696" s="71"/>
      <c r="G1696" s="70"/>
    </row>
    <row r="1697" spans="2:7" s="134" customFormat="1" x14ac:dyDescent="0.35">
      <c r="B1697" s="132"/>
      <c r="C1697" s="132"/>
      <c r="D1697" s="69"/>
      <c r="E1697" s="138"/>
      <c r="F1697" s="71"/>
      <c r="G1697" s="70"/>
    </row>
    <row r="1698" spans="2:7" s="134" customFormat="1" x14ac:dyDescent="0.35">
      <c r="B1698" s="132"/>
      <c r="C1698" s="132"/>
      <c r="D1698" s="69"/>
      <c r="E1698" s="138"/>
      <c r="F1698" s="71"/>
      <c r="G1698" s="70"/>
    </row>
    <row r="1699" spans="2:7" s="134" customFormat="1" x14ac:dyDescent="0.35">
      <c r="B1699" s="132"/>
      <c r="C1699" s="132"/>
      <c r="D1699" s="69"/>
      <c r="E1699" s="138"/>
      <c r="F1699" s="71"/>
      <c r="G1699" s="70"/>
    </row>
    <row r="1700" spans="2:7" s="134" customFormat="1" x14ac:dyDescent="0.35">
      <c r="B1700" s="132"/>
      <c r="C1700" s="132"/>
      <c r="D1700" s="69"/>
      <c r="E1700" s="138"/>
      <c r="F1700" s="71"/>
      <c r="G1700" s="70"/>
    </row>
    <row r="1701" spans="2:7" s="134" customFormat="1" x14ac:dyDescent="0.35">
      <c r="B1701" s="132"/>
      <c r="C1701" s="132"/>
      <c r="D1701" s="69"/>
      <c r="E1701" s="138"/>
      <c r="F1701" s="71"/>
      <c r="G1701" s="70"/>
    </row>
    <row r="1702" spans="2:7" s="134" customFormat="1" x14ac:dyDescent="0.35">
      <c r="B1702" s="132"/>
      <c r="C1702" s="132"/>
      <c r="D1702" s="69"/>
      <c r="E1702" s="138"/>
      <c r="F1702" s="71"/>
      <c r="G1702" s="70"/>
    </row>
    <row r="1703" spans="2:7" s="134" customFormat="1" x14ac:dyDescent="0.35">
      <c r="B1703" s="132"/>
      <c r="C1703" s="132"/>
      <c r="D1703" s="69"/>
      <c r="E1703" s="138"/>
      <c r="F1703" s="71"/>
      <c r="G1703" s="70"/>
    </row>
    <row r="1704" spans="2:7" s="134" customFormat="1" x14ac:dyDescent="0.35">
      <c r="B1704" s="132"/>
      <c r="C1704" s="132"/>
      <c r="D1704" s="69"/>
      <c r="E1704" s="138"/>
      <c r="F1704" s="71"/>
      <c r="G1704" s="70"/>
    </row>
    <row r="1705" spans="2:7" s="134" customFormat="1" x14ac:dyDescent="0.35">
      <c r="B1705" s="132"/>
      <c r="C1705" s="132"/>
      <c r="D1705" s="69"/>
      <c r="E1705" s="138"/>
      <c r="F1705" s="71"/>
      <c r="G1705" s="70"/>
    </row>
    <row r="1706" spans="2:7" s="134" customFormat="1" x14ac:dyDescent="0.35">
      <c r="B1706" s="132"/>
      <c r="C1706" s="132"/>
      <c r="D1706" s="69"/>
      <c r="E1706" s="138"/>
      <c r="F1706" s="71"/>
      <c r="G1706" s="70"/>
    </row>
    <row r="1707" spans="2:7" s="134" customFormat="1" x14ac:dyDescent="0.35">
      <c r="B1707" s="132"/>
      <c r="C1707" s="132"/>
      <c r="D1707" s="69"/>
      <c r="E1707" s="138"/>
      <c r="F1707" s="71"/>
      <c r="G1707" s="70"/>
    </row>
    <row r="1708" spans="2:7" s="134" customFormat="1" x14ac:dyDescent="0.35">
      <c r="B1708" s="132"/>
      <c r="C1708" s="132"/>
      <c r="D1708" s="69"/>
      <c r="E1708" s="138"/>
      <c r="F1708" s="71"/>
      <c r="G1708" s="70"/>
    </row>
    <row r="1709" spans="2:7" s="134" customFormat="1" x14ac:dyDescent="0.35">
      <c r="B1709" s="132"/>
      <c r="C1709" s="132"/>
      <c r="D1709" s="69"/>
      <c r="E1709" s="138"/>
      <c r="F1709" s="71"/>
      <c r="G1709" s="70"/>
    </row>
    <row r="1710" spans="2:7" s="134" customFormat="1" x14ac:dyDescent="0.35">
      <c r="B1710" s="132"/>
      <c r="C1710" s="132"/>
      <c r="D1710" s="69"/>
      <c r="E1710" s="138"/>
      <c r="F1710" s="71"/>
      <c r="G1710" s="70"/>
    </row>
    <row r="1711" spans="2:7" s="134" customFormat="1" x14ac:dyDescent="0.35">
      <c r="B1711" s="132"/>
      <c r="C1711" s="132"/>
      <c r="D1711" s="69"/>
      <c r="E1711" s="138"/>
      <c r="F1711" s="71"/>
      <c r="G1711" s="70"/>
    </row>
    <row r="1712" spans="2:7" s="134" customFormat="1" x14ac:dyDescent="0.35">
      <c r="B1712" s="132"/>
      <c r="C1712" s="132"/>
      <c r="D1712" s="69"/>
      <c r="E1712" s="138"/>
      <c r="F1712" s="71"/>
      <c r="G1712" s="70"/>
    </row>
    <row r="1713" spans="2:7" s="134" customFormat="1" x14ac:dyDescent="0.35">
      <c r="B1713" s="132"/>
      <c r="C1713" s="132"/>
      <c r="D1713" s="69"/>
      <c r="E1713" s="138"/>
      <c r="F1713" s="71"/>
      <c r="G1713" s="70"/>
    </row>
    <row r="1714" spans="2:7" s="134" customFormat="1" x14ac:dyDescent="0.35">
      <c r="B1714" s="132"/>
      <c r="C1714" s="132"/>
      <c r="D1714" s="69"/>
      <c r="E1714" s="138"/>
      <c r="F1714" s="71"/>
      <c r="G1714" s="70"/>
    </row>
    <row r="1715" spans="2:7" s="134" customFormat="1" x14ac:dyDescent="0.35">
      <c r="B1715" s="132"/>
      <c r="C1715" s="132"/>
      <c r="D1715" s="69"/>
      <c r="E1715" s="138"/>
      <c r="F1715" s="71"/>
      <c r="G1715" s="70"/>
    </row>
    <row r="1716" spans="2:7" s="134" customFormat="1" x14ac:dyDescent="0.35">
      <c r="B1716" s="132"/>
      <c r="C1716" s="132"/>
      <c r="D1716" s="69"/>
      <c r="E1716" s="138"/>
      <c r="F1716" s="71"/>
      <c r="G1716" s="70"/>
    </row>
    <row r="1717" spans="2:7" s="134" customFormat="1" x14ac:dyDescent="0.35">
      <c r="B1717" s="132"/>
      <c r="C1717" s="132"/>
      <c r="D1717" s="69"/>
      <c r="E1717" s="138"/>
      <c r="F1717" s="71"/>
      <c r="G1717" s="70"/>
    </row>
    <row r="1718" spans="2:7" s="134" customFormat="1" x14ac:dyDescent="0.35">
      <c r="B1718" s="132"/>
      <c r="C1718" s="132"/>
      <c r="D1718" s="69"/>
      <c r="E1718" s="138"/>
      <c r="F1718" s="71"/>
      <c r="G1718" s="70"/>
    </row>
    <row r="1719" spans="2:7" s="134" customFormat="1" x14ac:dyDescent="0.35">
      <c r="B1719" s="132"/>
      <c r="C1719" s="132"/>
      <c r="D1719" s="69"/>
      <c r="E1719" s="138"/>
      <c r="F1719" s="71"/>
      <c r="G1719" s="70"/>
    </row>
    <row r="1720" spans="2:7" s="134" customFormat="1" x14ac:dyDescent="0.35">
      <c r="B1720" s="132"/>
      <c r="C1720" s="132"/>
      <c r="D1720" s="69"/>
      <c r="E1720" s="138"/>
      <c r="F1720" s="71"/>
      <c r="G1720" s="70"/>
    </row>
    <row r="1721" spans="2:7" s="134" customFormat="1" x14ac:dyDescent="0.35">
      <c r="B1721" s="132"/>
      <c r="C1721" s="132"/>
      <c r="D1721" s="69"/>
      <c r="E1721" s="138"/>
      <c r="F1721" s="71"/>
      <c r="G1721" s="70"/>
    </row>
    <row r="1722" spans="2:7" s="134" customFormat="1" x14ac:dyDescent="0.35">
      <c r="B1722" s="132"/>
      <c r="C1722" s="132"/>
      <c r="D1722" s="69"/>
      <c r="E1722" s="138"/>
      <c r="F1722" s="71"/>
      <c r="G1722" s="70"/>
    </row>
    <row r="1723" spans="2:7" s="134" customFormat="1" x14ac:dyDescent="0.35">
      <c r="B1723" s="132"/>
      <c r="C1723" s="132"/>
      <c r="D1723" s="69"/>
      <c r="E1723" s="138"/>
      <c r="F1723" s="71"/>
      <c r="G1723" s="70"/>
    </row>
    <row r="1724" spans="2:7" s="134" customFormat="1" x14ac:dyDescent="0.35">
      <c r="B1724" s="132"/>
      <c r="C1724" s="132"/>
      <c r="D1724" s="69"/>
      <c r="E1724" s="138"/>
      <c r="F1724" s="71"/>
      <c r="G1724" s="70"/>
    </row>
    <row r="1725" spans="2:7" s="134" customFormat="1" x14ac:dyDescent="0.35">
      <c r="B1725" s="132"/>
      <c r="C1725" s="132"/>
      <c r="D1725" s="69"/>
      <c r="E1725" s="138"/>
      <c r="F1725" s="71"/>
      <c r="G1725" s="70"/>
    </row>
    <row r="1726" spans="2:7" s="134" customFormat="1" x14ac:dyDescent="0.35">
      <c r="B1726" s="132"/>
      <c r="C1726" s="132"/>
      <c r="D1726" s="69"/>
      <c r="E1726" s="138"/>
      <c r="F1726" s="71"/>
      <c r="G1726" s="70"/>
    </row>
    <row r="1727" spans="2:7" s="134" customFormat="1" x14ac:dyDescent="0.35">
      <c r="B1727" s="132"/>
      <c r="C1727" s="132"/>
      <c r="D1727" s="69"/>
      <c r="E1727" s="138"/>
      <c r="F1727" s="71"/>
      <c r="G1727" s="70"/>
    </row>
    <row r="1728" spans="2:7" s="134" customFormat="1" x14ac:dyDescent="0.35">
      <c r="B1728" s="132"/>
      <c r="C1728" s="132"/>
      <c r="D1728" s="69"/>
      <c r="E1728" s="138"/>
      <c r="F1728" s="71"/>
      <c r="G1728" s="70"/>
    </row>
    <row r="1729" spans="2:7" s="134" customFormat="1" x14ac:dyDescent="0.35">
      <c r="B1729" s="132"/>
      <c r="C1729" s="132"/>
      <c r="D1729" s="69"/>
      <c r="E1729" s="138"/>
      <c r="F1729" s="71"/>
      <c r="G1729" s="70"/>
    </row>
    <row r="1730" spans="2:7" s="134" customFormat="1" x14ac:dyDescent="0.35">
      <c r="B1730" s="132"/>
      <c r="C1730" s="132"/>
      <c r="D1730" s="69"/>
      <c r="E1730" s="138"/>
      <c r="F1730" s="71"/>
      <c r="G1730" s="70"/>
    </row>
    <row r="1731" spans="2:7" s="134" customFormat="1" x14ac:dyDescent="0.35">
      <c r="B1731" s="132"/>
      <c r="C1731" s="132"/>
      <c r="D1731" s="69"/>
      <c r="E1731" s="138"/>
      <c r="F1731" s="71"/>
      <c r="G1731" s="70"/>
    </row>
    <row r="1732" spans="2:7" s="134" customFormat="1" x14ac:dyDescent="0.35">
      <c r="B1732" s="132"/>
      <c r="C1732" s="132"/>
      <c r="D1732" s="69"/>
      <c r="E1732" s="138"/>
      <c r="F1732" s="71"/>
      <c r="G1732" s="70"/>
    </row>
    <row r="1733" spans="2:7" s="134" customFormat="1" x14ac:dyDescent="0.35">
      <c r="B1733" s="132"/>
      <c r="C1733" s="132"/>
      <c r="D1733" s="69"/>
      <c r="E1733" s="138"/>
      <c r="F1733" s="71"/>
      <c r="G1733" s="70"/>
    </row>
    <row r="1734" spans="2:7" s="134" customFormat="1" x14ac:dyDescent="0.35">
      <c r="B1734" s="132"/>
      <c r="C1734" s="132"/>
      <c r="D1734" s="69"/>
      <c r="E1734" s="138"/>
      <c r="F1734" s="71"/>
      <c r="G1734" s="70"/>
    </row>
    <row r="1735" spans="2:7" s="134" customFormat="1" x14ac:dyDescent="0.35">
      <c r="B1735" s="132"/>
      <c r="C1735" s="132"/>
      <c r="D1735" s="69"/>
      <c r="E1735" s="138"/>
      <c r="F1735" s="71"/>
      <c r="G1735" s="70"/>
    </row>
    <row r="1736" spans="2:7" s="134" customFormat="1" x14ac:dyDescent="0.35">
      <c r="B1736" s="132"/>
      <c r="C1736" s="132"/>
      <c r="D1736" s="69"/>
      <c r="E1736" s="138"/>
      <c r="F1736" s="71"/>
      <c r="G1736" s="70"/>
    </row>
    <row r="1737" spans="2:7" s="134" customFormat="1" x14ac:dyDescent="0.35">
      <c r="B1737" s="132"/>
      <c r="C1737" s="132"/>
      <c r="D1737" s="69"/>
      <c r="E1737" s="138"/>
      <c r="F1737" s="71"/>
      <c r="G1737" s="70"/>
    </row>
    <row r="1738" spans="2:7" s="134" customFormat="1" x14ac:dyDescent="0.35">
      <c r="B1738" s="132"/>
      <c r="C1738" s="132"/>
      <c r="D1738" s="69"/>
      <c r="E1738" s="138"/>
      <c r="F1738" s="71"/>
      <c r="G1738" s="70"/>
    </row>
    <row r="1739" spans="2:7" s="134" customFormat="1" x14ac:dyDescent="0.35">
      <c r="B1739" s="132"/>
      <c r="C1739" s="132"/>
      <c r="D1739" s="69"/>
      <c r="E1739" s="138"/>
      <c r="F1739" s="71"/>
      <c r="G1739" s="70"/>
    </row>
    <row r="1740" spans="2:7" s="134" customFormat="1" x14ac:dyDescent="0.35">
      <c r="B1740" s="132"/>
      <c r="C1740" s="132"/>
      <c r="D1740" s="69"/>
      <c r="E1740" s="138"/>
      <c r="F1740" s="71"/>
      <c r="G1740" s="70"/>
    </row>
    <row r="1741" spans="2:7" s="134" customFormat="1" x14ac:dyDescent="0.35">
      <c r="B1741" s="132"/>
      <c r="C1741" s="132"/>
      <c r="D1741" s="69"/>
      <c r="E1741" s="138"/>
      <c r="F1741" s="71"/>
      <c r="G1741" s="70"/>
    </row>
    <row r="1742" spans="2:7" s="134" customFormat="1" x14ac:dyDescent="0.35">
      <c r="B1742" s="132"/>
      <c r="C1742" s="132"/>
      <c r="D1742" s="69"/>
      <c r="E1742" s="138"/>
      <c r="F1742" s="71"/>
      <c r="G1742" s="70"/>
    </row>
    <row r="1743" spans="2:7" s="134" customFormat="1" x14ac:dyDescent="0.35">
      <c r="B1743" s="132"/>
      <c r="C1743" s="132"/>
      <c r="D1743" s="69"/>
      <c r="E1743" s="138"/>
      <c r="F1743" s="71"/>
      <c r="G1743" s="70"/>
    </row>
    <row r="1744" spans="2:7" s="134" customFormat="1" x14ac:dyDescent="0.35">
      <c r="B1744" s="132"/>
      <c r="C1744" s="132"/>
      <c r="D1744" s="69"/>
      <c r="E1744" s="138"/>
      <c r="F1744" s="71"/>
      <c r="G1744" s="70"/>
    </row>
    <row r="1745" spans="2:7" s="134" customFormat="1" x14ac:dyDescent="0.35">
      <c r="B1745" s="132"/>
      <c r="C1745" s="132"/>
      <c r="D1745" s="69"/>
      <c r="E1745" s="138"/>
      <c r="F1745" s="71"/>
      <c r="G1745" s="70"/>
    </row>
    <row r="1746" spans="2:7" s="134" customFormat="1" x14ac:dyDescent="0.35">
      <c r="B1746" s="132"/>
      <c r="C1746" s="132"/>
      <c r="D1746" s="69"/>
      <c r="E1746" s="138"/>
      <c r="F1746" s="71"/>
      <c r="G1746" s="70"/>
    </row>
    <row r="1747" spans="2:7" s="134" customFormat="1" x14ac:dyDescent="0.35">
      <c r="B1747" s="132"/>
      <c r="C1747" s="132"/>
      <c r="D1747" s="69"/>
      <c r="E1747" s="138"/>
      <c r="F1747" s="71"/>
      <c r="G1747" s="70"/>
    </row>
    <row r="1748" spans="2:7" s="134" customFormat="1" x14ac:dyDescent="0.35">
      <c r="B1748" s="132"/>
      <c r="C1748" s="132"/>
      <c r="D1748" s="69"/>
      <c r="E1748" s="138"/>
      <c r="F1748" s="71"/>
      <c r="G1748" s="70"/>
    </row>
    <row r="1749" spans="2:7" s="134" customFormat="1" x14ac:dyDescent="0.35">
      <c r="B1749" s="132"/>
      <c r="C1749" s="132"/>
      <c r="D1749" s="69"/>
      <c r="E1749" s="138"/>
      <c r="F1749" s="71"/>
      <c r="G1749" s="70"/>
    </row>
    <row r="1750" spans="2:7" s="134" customFormat="1" x14ac:dyDescent="0.35">
      <c r="B1750" s="132"/>
      <c r="C1750" s="132"/>
      <c r="D1750" s="69"/>
      <c r="E1750" s="138"/>
      <c r="F1750" s="71"/>
      <c r="G1750" s="70"/>
    </row>
    <row r="1751" spans="2:7" s="134" customFormat="1" x14ac:dyDescent="0.35">
      <c r="B1751" s="132"/>
      <c r="C1751" s="132"/>
      <c r="D1751" s="69"/>
      <c r="E1751" s="138"/>
      <c r="F1751" s="71"/>
      <c r="G1751" s="70"/>
    </row>
    <row r="1752" spans="2:7" s="134" customFormat="1" x14ac:dyDescent="0.35">
      <c r="B1752" s="132"/>
      <c r="C1752" s="132"/>
      <c r="D1752" s="69"/>
      <c r="E1752" s="138"/>
      <c r="F1752" s="71"/>
      <c r="G1752" s="70"/>
    </row>
    <row r="1753" spans="2:7" s="134" customFormat="1" x14ac:dyDescent="0.35">
      <c r="B1753" s="132"/>
      <c r="C1753" s="132"/>
      <c r="D1753" s="69"/>
      <c r="E1753" s="138"/>
      <c r="F1753" s="71"/>
      <c r="G1753" s="70"/>
    </row>
    <row r="1754" spans="2:7" s="134" customFormat="1" x14ac:dyDescent="0.35">
      <c r="B1754" s="132"/>
      <c r="C1754" s="132"/>
      <c r="D1754" s="69"/>
      <c r="E1754" s="138"/>
      <c r="F1754" s="71"/>
      <c r="G1754" s="70"/>
    </row>
    <row r="1755" spans="2:7" s="134" customFormat="1" x14ac:dyDescent="0.35">
      <c r="B1755" s="132"/>
      <c r="C1755" s="132"/>
      <c r="D1755" s="69"/>
      <c r="E1755" s="138"/>
      <c r="F1755" s="71"/>
      <c r="G1755" s="70"/>
    </row>
    <row r="1756" spans="2:7" s="134" customFormat="1" x14ac:dyDescent="0.35">
      <c r="B1756" s="132"/>
      <c r="C1756" s="132"/>
      <c r="D1756" s="69"/>
      <c r="E1756" s="138"/>
      <c r="F1756" s="71"/>
      <c r="G1756" s="70"/>
    </row>
    <row r="1757" spans="2:7" s="134" customFormat="1" x14ac:dyDescent="0.35">
      <c r="B1757" s="132"/>
      <c r="C1757" s="132"/>
      <c r="D1757" s="69"/>
      <c r="E1757" s="138"/>
      <c r="F1757" s="71"/>
      <c r="G1757" s="70"/>
    </row>
    <row r="1758" spans="2:7" s="134" customFormat="1" x14ac:dyDescent="0.35">
      <c r="B1758" s="132"/>
      <c r="C1758" s="132"/>
      <c r="D1758" s="69"/>
      <c r="E1758" s="138"/>
      <c r="F1758" s="71"/>
      <c r="G1758" s="70"/>
    </row>
    <row r="1759" spans="2:7" s="134" customFormat="1" x14ac:dyDescent="0.35">
      <c r="B1759" s="132"/>
      <c r="C1759" s="132"/>
      <c r="D1759" s="69"/>
      <c r="E1759" s="138"/>
      <c r="F1759" s="71"/>
      <c r="G1759" s="70"/>
    </row>
    <row r="1760" spans="2:7" s="134" customFormat="1" x14ac:dyDescent="0.35">
      <c r="B1760" s="132"/>
      <c r="C1760" s="132"/>
      <c r="D1760" s="69"/>
      <c r="E1760" s="138"/>
      <c r="F1760" s="71"/>
      <c r="G1760" s="70"/>
    </row>
    <row r="1761" spans="2:7" s="134" customFormat="1" x14ac:dyDescent="0.35">
      <c r="B1761" s="132"/>
      <c r="C1761" s="132"/>
      <c r="D1761" s="69"/>
      <c r="E1761" s="138"/>
      <c r="F1761" s="71"/>
      <c r="G1761" s="70"/>
    </row>
    <row r="1762" spans="2:7" s="134" customFormat="1" x14ac:dyDescent="0.35">
      <c r="B1762" s="132"/>
      <c r="C1762" s="132"/>
      <c r="D1762" s="69"/>
      <c r="E1762" s="138"/>
      <c r="F1762" s="71"/>
      <c r="G1762" s="70"/>
    </row>
    <row r="1763" spans="2:7" s="134" customFormat="1" x14ac:dyDescent="0.35">
      <c r="B1763" s="132"/>
      <c r="C1763" s="132"/>
      <c r="D1763" s="69"/>
      <c r="E1763" s="138"/>
      <c r="F1763" s="71"/>
      <c r="G1763" s="70"/>
    </row>
    <row r="1764" spans="2:7" s="134" customFormat="1" x14ac:dyDescent="0.35">
      <c r="B1764" s="132"/>
      <c r="C1764" s="132"/>
      <c r="D1764" s="69"/>
      <c r="E1764" s="138"/>
      <c r="F1764" s="71"/>
      <c r="G1764" s="70"/>
    </row>
    <row r="1765" spans="2:7" s="134" customFormat="1" x14ac:dyDescent="0.35">
      <c r="B1765" s="132"/>
      <c r="C1765" s="132"/>
      <c r="D1765" s="69"/>
      <c r="E1765" s="138"/>
      <c r="F1765" s="71"/>
      <c r="G1765" s="70"/>
    </row>
    <row r="1766" spans="2:7" s="134" customFormat="1" x14ac:dyDescent="0.35">
      <c r="B1766" s="132"/>
      <c r="C1766" s="132"/>
      <c r="D1766" s="69"/>
      <c r="E1766" s="138"/>
      <c r="F1766" s="71"/>
      <c r="G1766" s="70"/>
    </row>
    <row r="1767" spans="2:7" s="134" customFormat="1" x14ac:dyDescent="0.35">
      <c r="B1767" s="132"/>
      <c r="C1767" s="132"/>
      <c r="D1767" s="69"/>
      <c r="E1767" s="138"/>
      <c r="F1767" s="71"/>
      <c r="G1767" s="70"/>
    </row>
    <row r="1768" spans="2:7" s="134" customFormat="1" x14ac:dyDescent="0.35">
      <c r="B1768" s="132"/>
      <c r="C1768" s="132"/>
      <c r="D1768" s="69"/>
      <c r="E1768" s="138"/>
      <c r="F1768" s="71"/>
      <c r="G1768" s="70"/>
    </row>
    <row r="1769" spans="2:7" s="134" customFormat="1" x14ac:dyDescent="0.35">
      <c r="B1769" s="132"/>
      <c r="C1769" s="132"/>
      <c r="D1769" s="69"/>
      <c r="E1769" s="138"/>
      <c r="F1769" s="71"/>
      <c r="G1769" s="70"/>
    </row>
    <row r="1770" spans="2:7" s="134" customFormat="1" x14ac:dyDescent="0.35">
      <c r="B1770" s="132"/>
      <c r="C1770" s="132"/>
      <c r="D1770" s="69"/>
      <c r="E1770" s="138"/>
      <c r="F1770" s="71"/>
      <c r="G1770" s="70"/>
    </row>
    <row r="1771" spans="2:7" s="134" customFormat="1" x14ac:dyDescent="0.35">
      <c r="B1771" s="132"/>
      <c r="C1771" s="132"/>
      <c r="D1771" s="69"/>
      <c r="E1771" s="138"/>
      <c r="F1771" s="71"/>
      <c r="G1771" s="70"/>
    </row>
    <row r="1772" spans="2:7" s="134" customFormat="1" x14ac:dyDescent="0.35">
      <c r="B1772" s="132"/>
      <c r="C1772" s="132"/>
      <c r="D1772" s="69"/>
      <c r="E1772" s="138"/>
      <c r="F1772" s="71"/>
      <c r="G1772" s="70"/>
    </row>
    <row r="1773" spans="2:7" s="134" customFormat="1" x14ac:dyDescent="0.35">
      <c r="B1773" s="132"/>
      <c r="C1773" s="132"/>
      <c r="D1773" s="69"/>
      <c r="E1773" s="138"/>
      <c r="F1773" s="71"/>
      <c r="G1773" s="70"/>
    </row>
    <row r="1774" spans="2:7" s="134" customFormat="1" x14ac:dyDescent="0.35">
      <c r="B1774" s="132"/>
      <c r="C1774" s="132"/>
      <c r="D1774" s="69"/>
      <c r="E1774" s="138"/>
      <c r="F1774" s="71"/>
      <c r="G1774" s="70"/>
    </row>
    <row r="1775" spans="2:7" s="134" customFormat="1" x14ac:dyDescent="0.35">
      <c r="B1775" s="132"/>
      <c r="C1775" s="132"/>
      <c r="D1775" s="69"/>
      <c r="E1775" s="138"/>
      <c r="F1775" s="71"/>
      <c r="G1775" s="70"/>
    </row>
    <row r="1776" spans="2:7" s="134" customFormat="1" x14ac:dyDescent="0.35">
      <c r="B1776" s="132"/>
      <c r="C1776" s="132"/>
      <c r="D1776" s="69"/>
      <c r="E1776" s="138"/>
      <c r="F1776" s="71"/>
      <c r="G1776" s="70"/>
    </row>
    <row r="1777" spans="2:7" s="134" customFormat="1" x14ac:dyDescent="0.35">
      <c r="B1777" s="132"/>
      <c r="C1777" s="132"/>
      <c r="D1777" s="69"/>
      <c r="E1777" s="138"/>
      <c r="F1777" s="71"/>
      <c r="G1777" s="70"/>
    </row>
    <row r="1778" spans="2:7" s="134" customFormat="1" x14ac:dyDescent="0.35">
      <c r="B1778" s="132"/>
      <c r="C1778" s="132"/>
      <c r="D1778" s="69"/>
      <c r="E1778" s="138"/>
      <c r="F1778" s="71"/>
      <c r="G1778" s="70"/>
    </row>
    <row r="1779" spans="2:7" s="134" customFormat="1" x14ac:dyDescent="0.35">
      <c r="B1779" s="132"/>
      <c r="C1779" s="132"/>
      <c r="D1779" s="69"/>
      <c r="E1779" s="138"/>
      <c r="F1779" s="71"/>
      <c r="G1779" s="70"/>
    </row>
    <row r="1780" spans="2:7" s="134" customFormat="1" x14ac:dyDescent="0.35">
      <c r="B1780" s="132"/>
      <c r="C1780" s="132"/>
      <c r="D1780" s="69"/>
      <c r="E1780" s="138"/>
      <c r="F1780" s="71"/>
      <c r="G1780" s="70"/>
    </row>
    <row r="1781" spans="2:7" s="134" customFormat="1" x14ac:dyDescent="0.35">
      <c r="B1781" s="132"/>
      <c r="C1781" s="132"/>
      <c r="D1781" s="69"/>
      <c r="E1781" s="138"/>
      <c r="F1781" s="71"/>
      <c r="G1781" s="70"/>
    </row>
    <row r="1782" spans="2:7" s="134" customFormat="1" x14ac:dyDescent="0.35">
      <c r="B1782" s="132"/>
      <c r="C1782" s="132"/>
      <c r="D1782" s="69"/>
      <c r="E1782" s="138"/>
      <c r="F1782" s="71"/>
      <c r="G1782" s="70"/>
    </row>
    <row r="1783" spans="2:7" s="134" customFormat="1" x14ac:dyDescent="0.35">
      <c r="B1783" s="132"/>
      <c r="C1783" s="132"/>
      <c r="D1783" s="69"/>
      <c r="E1783" s="138"/>
      <c r="F1783" s="71"/>
      <c r="G1783" s="70"/>
    </row>
    <row r="1784" spans="2:7" s="134" customFormat="1" x14ac:dyDescent="0.35">
      <c r="B1784" s="132"/>
      <c r="C1784" s="132"/>
      <c r="D1784" s="69"/>
      <c r="E1784" s="138"/>
      <c r="F1784" s="71"/>
      <c r="G1784" s="70"/>
    </row>
    <row r="1785" spans="2:7" s="134" customFormat="1" x14ac:dyDescent="0.35">
      <c r="B1785" s="132"/>
      <c r="C1785" s="132"/>
      <c r="D1785" s="69"/>
      <c r="E1785" s="138"/>
      <c r="F1785" s="71"/>
      <c r="G1785" s="70"/>
    </row>
    <row r="1786" spans="2:7" s="134" customFormat="1" x14ac:dyDescent="0.35">
      <c r="B1786" s="132"/>
      <c r="C1786" s="132"/>
      <c r="D1786" s="69"/>
      <c r="E1786" s="138"/>
      <c r="F1786" s="71"/>
      <c r="G1786" s="70"/>
    </row>
    <row r="1787" spans="2:7" s="134" customFormat="1" x14ac:dyDescent="0.35">
      <c r="B1787" s="132"/>
      <c r="C1787" s="132"/>
      <c r="D1787" s="69"/>
      <c r="E1787" s="138"/>
      <c r="F1787" s="71"/>
      <c r="G1787" s="70"/>
    </row>
    <row r="1788" spans="2:7" s="134" customFormat="1" x14ac:dyDescent="0.35">
      <c r="B1788" s="132"/>
      <c r="C1788" s="132"/>
      <c r="D1788" s="69"/>
      <c r="E1788" s="138"/>
      <c r="F1788" s="71"/>
      <c r="G1788" s="70"/>
    </row>
    <row r="1789" spans="2:7" s="134" customFormat="1" x14ac:dyDescent="0.35">
      <c r="B1789" s="132"/>
      <c r="C1789" s="132"/>
      <c r="D1789" s="69"/>
      <c r="E1789" s="138"/>
      <c r="F1789" s="71"/>
      <c r="G1789" s="70"/>
    </row>
    <row r="1790" spans="2:7" s="134" customFormat="1" x14ac:dyDescent="0.35">
      <c r="B1790" s="132"/>
      <c r="C1790" s="132"/>
      <c r="D1790" s="69"/>
      <c r="E1790" s="138"/>
      <c r="F1790" s="71"/>
      <c r="G1790" s="70"/>
    </row>
    <row r="1791" spans="2:7" s="134" customFormat="1" x14ac:dyDescent="0.35">
      <c r="B1791" s="132"/>
      <c r="C1791" s="132"/>
      <c r="D1791" s="69"/>
      <c r="E1791" s="138"/>
      <c r="F1791" s="71"/>
      <c r="G1791" s="70"/>
    </row>
    <row r="1792" spans="2:7" s="134" customFormat="1" x14ac:dyDescent="0.35">
      <c r="B1792" s="132"/>
      <c r="C1792" s="132"/>
      <c r="D1792" s="69"/>
      <c r="E1792" s="138"/>
      <c r="F1792" s="71"/>
      <c r="G1792" s="70"/>
    </row>
    <row r="1793" spans="2:7" s="134" customFormat="1" x14ac:dyDescent="0.35">
      <c r="B1793" s="132"/>
      <c r="C1793" s="132"/>
      <c r="D1793" s="69"/>
      <c r="E1793" s="138"/>
      <c r="F1793" s="71"/>
      <c r="G1793" s="70"/>
    </row>
    <row r="1794" spans="2:7" s="134" customFormat="1" x14ac:dyDescent="0.35">
      <c r="B1794" s="132"/>
      <c r="C1794" s="132"/>
      <c r="D1794" s="69"/>
      <c r="E1794" s="138"/>
      <c r="F1794" s="71"/>
      <c r="G1794" s="70"/>
    </row>
    <row r="1795" spans="2:7" s="134" customFormat="1" x14ac:dyDescent="0.35">
      <c r="B1795" s="132"/>
      <c r="C1795" s="132"/>
      <c r="D1795" s="69"/>
      <c r="E1795" s="138"/>
      <c r="F1795" s="71"/>
      <c r="G1795" s="70"/>
    </row>
    <row r="1796" spans="2:7" s="134" customFormat="1" x14ac:dyDescent="0.35">
      <c r="B1796" s="132"/>
      <c r="C1796" s="132"/>
      <c r="D1796" s="69"/>
      <c r="E1796" s="138"/>
      <c r="F1796" s="71"/>
      <c r="G1796" s="70"/>
    </row>
    <row r="1797" spans="2:7" s="134" customFormat="1" x14ac:dyDescent="0.35">
      <c r="B1797" s="132"/>
      <c r="C1797" s="132"/>
      <c r="D1797" s="69"/>
      <c r="E1797" s="138"/>
      <c r="F1797" s="71"/>
      <c r="G1797" s="70"/>
    </row>
    <row r="1798" spans="2:7" s="134" customFormat="1" x14ac:dyDescent="0.35">
      <c r="B1798" s="132"/>
      <c r="C1798" s="132"/>
      <c r="D1798" s="69"/>
      <c r="E1798" s="138"/>
      <c r="F1798" s="71"/>
      <c r="G1798" s="70"/>
    </row>
    <row r="1799" spans="2:7" s="134" customFormat="1" x14ac:dyDescent="0.35">
      <c r="B1799" s="132"/>
      <c r="C1799" s="132"/>
      <c r="D1799" s="69"/>
      <c r="E1799" s="138"/>
      <c r="F1799" s="71"/>
      <c r="G1799" s="70"/>
    </row>
    <row r="1800" spans="2:7" s="134" customFormat="1" x14ac:dyDescent="0.35">
      <c r="B1800" s="132"/>
      <c r="C1800" s="132"/>
      <c r="D1800" s="69"/>
      <c r="E1800" s="138"/>
      <c r="F1800" s="71"/>
      <c r="G1800" s="70"/>
    </row>
    <row r="1801" spans="2:7" s="134" customFormat="1" x14ac:dyDescent="0.35">
      <c r="B1801" s="132"/>
      <c r="C1801" s="132"/>
      <c r="D1801" s="69"/>
      <c r="E1801" s="138"/>
      <c r="F1801" s="71"/>
      <c r="G1801" s="70"/>
    </row>
    <row r="1802" spans="2:7" s="134" customFormat="1" x14ac:dyDescent="0.35">
      <c r="B1802" s="132"/>
      <c r="C1802" s="132"/>
      <c r="D1802" s="69"/>
      <c r="E1802" s="138"/>
      <c r="F1802" s="71"/>
      <c r="G1802" s="70"/>
    </row>
    <row r="1803" spans="2:7" s="134" customFormat="1" x14ac:dyDescent="0.35">
      <c r="B1803" s="132"/>
      <c r="C1803" s="132"/>
      <c r="D1803" s="69"/>
      <c r="E1803" s="138"/>
      <c r="F1803" s="71"/>
      <c r="G1803" s="70"/>
    </row>
    <row r="1804" spans="2:7" s="134" customFormat="1" x14ac:dyDescent="0.35">
      <c r="B1804" s="132"/>
      <c r="C1804" s="132"/>
      <c r="D1804" s="69"/>
      <c r="E1804" s="138"/>
      <c r="F1804" s="71"/>
      <c r="G1804" s="70"/>
    </row>
    <row r="1805" spans="2:7" s="134" customFormat="1" x14ac:dyDescent="0.35">
      <c r="B1805" s="132"/>
      <c r="C1805" s="132"/>
      <c r="D1805" s="69"/>
      <c r="E1805" s="138"/>
      <c r="F1805" s="71"/>
      <c r="G1805" s="70"/>
    </row>
    <row r="1806" spans="2:7" s="134" customFormat="1" x14ac:dyDescent="0.35">
      <c r="B1806" s="132"/>
      <c r="C1806" s="132"/>
      <c r="D1806" s="69"/>
      <c r="E1806" s="138"/>
      <c r="F1806" s="71"/>
      <c r="G1806" s="70"/>
    </row>
    <row r="1807" spans="2:7" s="134" customFormat="1" x14ac:dyDescent="0.35">
      <c r="B1807" s="132"/>
      <c r="C1807" s="132"/>
      <c r="D1807" s="69"/>
      <c r="E1807" s="138"/>
      <c r="F1807" s="71"/>
      <c r="G1807" s="70"/>
    </row>
    <row r="1808" spans="2:7" s="134" customFormat="1" x14ac:dyDescent="0.35">
      <c r="B1808" s="132"/>
      <c r="C1808" s="132"/>
      <c r="D1808" s="69"/>
      <c r="E1808" s="138"/>
      <c r="F1808" s="71"/>
      <c r="G1808" s="70"/>
    </row>
    <row r="1809" spans="2:7" s="134" customFormat="1" x14ac:dyDescent="0.35">
      <c r="B1809" s="132"/>
      <c r="C1809" s="132"/>
      <c r="D1809" s="69"/>
      <c r="E1809" s="138"/>
      <c r="F1809" s="71"/>
      <c r="G1809" s="70"/>
    </row>
  </sheetData>
  <sheetProtection algorithmName="SHA-512" hashValue="gabLndeUqjLx7yIc5v1KEDtsHS7aKr7Qnv+gFDcbhPzqeJOywxoEC9sUmCN1qdjzTmvIzQOcvmgM3X5Rbx9NGw==" saltValue="WZbdgGT9A+cRQSkCLUvvv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JULFS--6K/01&amp;C&amp;G&amp;R&amp;"Trebuchet MS,Navadno"&amp;8Stran/Page: &amp;P/&amp;N  &amp;"Arial CE,Običajno"&amp;9   </oddHeader>
    <oddFooter>&amp;L&amp;"Trebuchet MS,Navadno"&amp;8Datoteka/File: &amp;F 
Gradnja/Facility: Fakulteta za strojništvo, STAVBA F. IN ZUNANJA U./Faculty of Mechanical Engineering, FACULTY B. AND EXT.&amp;R&amp;"Trebuchet MS,Navadno"&amp;8Id. ozn./Id. No.: JULFS--6K0001P
Datum/Date: maj/May 2026</oddFooter>
  </headerFooter>
  <rowBreaks count="1" manualBreakCount="1">
    <brk id="13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0_Naslovnica</vt:lpstr>
      <vt:lpstr>0_Osebe</vt:lpstr>
      <vt:lpstr>0.1_Uvod-STP</vt:lpstr>
      <vt:lpstr>0.2_Uvod-DGNB</vt:lpstr>
      <vt:lpstr>10.1.0_Rekapitulacija</vt:lpstr>
      <vt:lpstr>10.1.1_SestaveSlojev</vt:lpstr>
      <vt:lpstr>10.1.2_Zasaditve</vt:lpstr>
      <vt:lpstr>10.1.3_UrbanaOprema</vt:lpstr>
      <vt:lpstr>10.1.4_NamakalniSistem</vt:lpstr>
      <vt:lpstr>'0.1_Uvod-STP'!Področje_tiskanja</vt:lpstr>
      <vt:lpstr>'0.2_Uvod-DGNB'!Področje_tiskanja</vt:lpstr>
      <vt:lpstr>'0_Naslovnica'!Področje_tiskanja</vt:lpstr>
      <vt:lpstr>'0_Osebe'!Področje_tiskanja</vt:lpstr>
      <vt:lpstr>'10.1.0_Rekapitulacija'!Področje_tiskanja</vt:lpstr>
      <vt:lpstr>'10.1.1_SestaveSlojev'!Področje_tiskanja</vt:lpstr>
      <vt:lpstr>'10.1.2_Zasaditve'!Področje_tiskanja</vt:lpstr>
      <vt:lpstr>'10.1.3_UrbanaOprema'!Področje_tiskanja</vt:lpstr>
      <vt:lpstr>'10.1.4_NamakalniSistem'!Področje_tiskanja</vt:lpstr>
      <vt:lpstr>'0.1_Uvod-STP'!Tiskanje_naslovov</vt:lpstr>
      <vt:lpstr>'0.2_Uvod-DGNB'!Tiskanje_naslovov</vt:lpstr>
      <vt:lpstr>'10.1.1_SestaveSlojev'!Tiskanje_naslovov</vt:lpstr>
      <vt:lpstr>'10.1.2_Zasaditve'!Tiskanje_naslovov</vt:lpstr>
      <vt:lpstr>'10.1.3_UrbanaOprema'!Tiskanje_naslovov</vt:lpstr>
      <vt:lpstr>'10.1.4_NamakalniSistem'!Tiskanje_naslovov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2026-05-08T20:37:11Z</cp:lastPrinted>
  <dcterms:created xsi:type="dcterms:W3CDTF">2002-09-04T10:55:04Z</dcterms:created>
  <dcterms:modified xsi:type="dcterms:W3CDTF">2026-05-31T19:10:59Z</dcterms:modified>
</cp:coreProperties>
</file>